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3'!$16:$18</definedName>
    <definedName name="_xlnm.Print_Area" localSheetId="0">'Приложение 3'!$B$1:$AI$132</definedName>
  </definedNames>
  <calcPr calcId="114210" fullCalcOnLoad="1"/>
</workbook>
</file>

<file path=xl/calcChain.xml><?xml version="1.0" encoding="utf-8"?>
<calcChain xmlns="http://schemas.openxmlformats.org/spreadsheetml/2006/main">
  <c r="AH109" i="1"/>
  <c r="AH102"/>
  <c r="AH84"/>
  <c r="AH80"/>
  <c r="AH78"/>
  <c r="AH73"/>
  <c r="AH72"/>
  <c r="AH71"/>
  <c r="AH64"/>
  <c r="AB63"/>
  <c r="AH62"/>
  <c r="AC55"/>
  <c r="AB55"/>
  <c r="AH52"/>
  <c r="AH44"/>
  <c r="AH42"/>
  <c r="AG37"/>
  <c r="AF37"/>
  <c r="AE37"/>
  <c r="AC37"/>
  <c r="AB37"/>
  <c r="AH33"/>
  <c r="AH31"/>
  <c r="AC26"/>
  <c r="AB26"/>
  <c r="AB25"/>
</calcChain>
</file>

<file path=xl/sharedStrings.xml><?xml version="1.0" encoding="utf-8"?>
<sst xmlns="http://schemas.openxmlformats.org/spreadsheetml/2006/main" count="290" uniqueCount="157">
  <si>
    <t>Единица  измерения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</si>
  <si>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</si>
  <si>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</si>
  <si>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</si>
  <si>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</si>
  <si>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</si>
  <si>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</si>
  <si>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 xml:space="preserve">  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</si>
  <si>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</si>
  <si>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</si>
  <si>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</si>
  <si>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"Благоустройство города Ржева Тверской области" на 2014-2019 годы</t>
  </si>
  <si>
    <t>"</t>
  </si>
  <si>
    <t>код целевой статьи расхода бюджета</t>
  </si>
  <si>
    <t>подпрограмма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</si>
  <si>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</si>
  <si>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</si>
  <si>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</si>
  <si>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</si>
  <si>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</si>
  <si>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 xml:space="preserve"> </t>
  </si>
  <si>
    <t>Приложение 1 к Муниципальной программе города Ржева Тверской области</t>
  </si>
  <si>
    <t>Приложение 1 к постановлению Администрации города Ржева Тверской области от 07.06.2017 № 524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</si>
  <si>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</si>
  <si>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Тыс. руб.</t>
  </si>
  <si>
    <t>46 565,5</t>
  </si>
  <si>
    <t>36 240,5</t>
  </si>
  <si>
    <t>40762,6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</si>
  <si>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</si>
  <si>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</si>
  <si>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t>%</t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</si>
  <si>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</si>
  <si>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(да-1/нет-0)</t>
  </si>
  <si>
    <t xml:space="preserve">Подпрограмма 1 "Развитие и благоустройство территории  города Ржева Тверской области" </t>
  </si>
  <si>
    <t>Задача  1 «Благоустройство территорий, предназначенных для отдыха и досуга  населения города Ржева Тверской области»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</si>
  <si>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</si>
  <si>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Б</t>
  </si>
  <si>
    <t>Мероприятие 1.001 «Озеленение территории г. Ржева»</t>
  </si>
  <si>
    <t>Показатель   «Площадь озелененных территорий»</t>
  </si>
  <si>
    <t>Показатель  «Площадь озелененных территорий»</t>
  </si>
  <si>
    <t>Административное мероприятие  1.003 «Организация субботников на территории города Ржева Тверской области»</t>
  </si>
  <si>
    <t>Показатель  «Количество проведенных субботников»</t>
  </si>
  <si>
    <t>шт.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</si>
  <si>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</si>
  <si>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</si>
  <si>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 xml:space="preserve">Задача  2 «Обеспечение вывоза и утилизации ТБО» </t>
  </si>
  <si>
    <t>Показатель  «Количество обращений граждан по вопросу неудовлетворительного вывоза и утилизации ТБО»</t>
  </si>
  <si>
    <t>Шт.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</si>
  <si>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</si>
  <si>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>Показатель  «Количество обустроенных и отремонтированных контейнерных площадок»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</si>
  <si>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</si>
  <si>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</si>
  <si>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</si>
  <si>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вывезенных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</si>
  <si>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</si>
  <si>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t>Тыс.руб.</t>
  </si>
  <si>
    <t>Показатель  "Наличие генеральной схемы очистки территории города Ржева Тверской области"</t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</si>
  <si>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</si>
  <si>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t>Показатель "Количество приобретенных бункеров и контейнеров для сбора ТКО на территории города Ржева Тверской области"</t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</si>
  <si>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</si>
  <si>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t>Показатель "Степень выполнения мероприятий по лизинговым договорам"</t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</si>
  <si>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</si>
  <si>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>Показатель "Степень выполнения мероприятия"</t>
  </si>
  <si>
    <r>
      <rPr>
        <b/>
        <sz val="10"/>
        <rFont val="Times New Roman"/>
        <family val="1"/>
        <charset val="204"/>
      </rPr>
      <t>Мероприятие 2.009</t>
    </r>
    <r>
      <rPr>
        <sz val="10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</si>
  <si>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 "Наличие измененной генеральной схемы очистки территории города Ржева Тверской области"</t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</si>
  <si>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</si>
  <si>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</si>
  <si>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Показатель  «Доля неисправных фонарей уличного освещения  от их общего количества»</t>
  </si>
  <si>
    <t>Мероприятие 3.002 "Оплата электрической энергии для осуществления уличного освещения города Ржева"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</si>
  <si>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</si>
  <si>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>Мероприятие 3.003 "Кредиторская задолженность по содержанию уличного освещения"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</si>
  <si>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</si>
  <si>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</si>
  <si>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</si>
  <si>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-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</si>
  <si>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</si>
  <si>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 "Объем средств использованных для  улучшения экологической обстановки в городе Ржеве"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</si>
  <si>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</si>
  <si>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</si>
  <si>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</si>
  <si>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</si>
  <si>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Мероприятие 4.005 «Благоустройство площади Коммуны»</t>
  </si>
  <si>
    <t>Показатель «Объем завершения благоустройства площади Коммуны»</t>
  </si>
  <si>
    <t>тыс.руб.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</si>
  <si>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</si>
  <si>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вопросу неудовлетворительного содержания воинских захоронений</t>
  </si>
  <si>
    <t>Мероприятие 4.008 «Расчистка земельных участков от кустовой растительности с целью предоставления их многодетным семьям»</t>
  </si>
  <si>
    <t>Показатель "Количество земельных участков, расчищенных от кустовой растительности"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</si>
  <si>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</si>
  <si>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>Н</t>
  </si>
  <si>
    <t>S</t>
  </si>
  <si>
    <t>Показатель "Процент выполнения ремонтно-восстановительных работ на мемориальном кладбище Советских воинов"</t>
  </si>
  <si>
    <t>тыс. руб.</t>
  </si>
  <si>
    <t>Показатель "Процент выполненных работ по восстановлению воинских захоронений"</t>
  </si>
  <si>
    <t>Задача  5 "Закупка спецтехники для развития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</si>
  <si>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</si>
  <si>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</si>
  <si>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 «Количество проведенных общегородских месячников»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</si>
  <si>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</si>
  <si>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</si>
  <si>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</si>
  <si>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_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</si>
  <si>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</si>
  <si>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 xml:space="preserve">Задача  2 «Проведение работ по благоустройству и ремонту дворовых территорий города Ржева Тверской области» 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</si>
  <si>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</si>
  <si>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ед.</t>
  </si>
  <si>
    <t>Показатель  «Количество проведенных   конкурсов»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</si>
  <si>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</si>
  <si>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Показатель "Количество благоустроенных и отремонтированных дворовых территорий"</t>
  </si>
  <si>
    <t>Задача 3 "Вовлечение граждан в участие в решении вопросов местного значения города Ржева Тверской области, в рамках реализации программ по поддержке местных инициатив на территории города Ржева"</t>
  </si>
  <si>
    <t xml:space="preserve">Показатель "Доля финансового участия граждан в выполнении перечня работ по благоустройству дворовых территорий от общего уровня финансирования программ по поддержке местных инициатив на территории города Ржева" </t>
  </si>
  <si>
    <t>Показатель 2 " Степень выполнения мероприятия по ремонту участка дороги с расширением парковочных карманов во дворе многоквартирного жилого дома № 85 по ул. Урицкого в г. Ржеве Тверской области"</t>
  </si>
  <si>
    <t>Показатель "Степень выполнения мероприятия по благоустройству территории парка Грацинского"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</si>
  <si>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«Озеленение территории г. Ржева»</t>
    </r>
  </si>
  <si>
    <t>кв.м</t>
  </si>
  <si>
    <r>
      <t xml:space="preserve">Мероприятие 4.004 </t>
    </r>
    <r>
      <rPr>
        <sz val="10"/>
        <color indexed="8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Ржева»</t>
    </r>
  </si>
  <si>
    <r>
      <t>Мероприятие 4.003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</si>
  <si>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 xml:space="preserve">Мероприятие 4.003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 и воинских захоронений»                                                           </t>
    </r>
  </si>
  <si>
    <r>
      <t xml:space="preserve">Мероприятие 4.002 </t>
    </r>
    <r>
      <rPr>
        <sz val="10"/>
        <color indexed="8"/>
        <rFont val="Times New Roman"/>
        <family val="1"/>
        <charset val="204"/>
      </rPr>
      <t xml:space="preserve"> «Санитарная, биологическая обработка для улучшения экологической обстановки в городе Ржеве»</t>
    </r>
  </si>
  <si>
    <r>
      <t>Мероприятие 4.006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Ржева»</t>
    </r>
  </si>
  <si>
    <r>
      <t>Мероприятие 4.007</t>
    </r>
    <r>
      <rPr>
        <sz val="10"/>
        <color indexed="8"/>
        <rFont val="Times New Roman"/>
        <family val="1"/>
        <charset val="204"/>
      </rPr>
      <t xml:space="preserve"> "Содержание и благоустройство воинских захоронений" </t>
    </r>
  </si>
  <si>
    <r>
      <t>Мероприятие 4.009</t>
    </r>
    <r>
      <rPr>
        <sz val="10"/>
        <color indexed="8"/>
        <rFont val="Times New Roman"/>
        <family val="1"/>
        <charset val="204"/>
      </rPr>
      <t xml:space="preserve"> "Разработка схемы теплоснабжения города Ржева Тверской области"</t>
    </r>
  </si>
  <si>
    <r>
      <t xml:space="preserve">Мероприятие 4.010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(обл.бюджет)</t>
    </r>
  </si>
  <si>
    <r>
      <t xml:space="preserve">Мероприятие 4.011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(областной бюджет)</t>
    </r>
  </si>
  <si>
    <t xml:space="preserve"> Показатель "Процент выполненных работ по восстановлению воинских захоронений"</t>
  </si>
  <si>
    <r>
      <t xml:space="preserve">Мероприятие 4.012 </t>
    </r>
    <r>
      <rPr>
        <sz val="10"/>
        <rFont val="Times New Roman"/>
        <family val="1"/>
        <charset val="204"/>
      </rPr>
      <t>"Содержание улиц, автодорог, мостов, мест отдыха граждан и других объектов благоустройства города Ржева (в части ямочного ремонта)"</t>
    </r>
  </si>
  <si>
    <t xml:space="preserve"> Показатель 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</si>
  <si>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r>
      <t>Мероприятие 4.013</t>
    </r>
    <r>
      <rPr>
        <sz val="10"/>
        <rFont val="Times New Roman"/>
        <family val="1"/>
        <charset val="204"/>
      </rPr>
      <t xml:space="preserve"> "Проведение ремонтно-восстановительных работ на мемориальном кладбище Советских воинов в городе Ржеве</t>
    </r>
  </si>
  <si>
    <r>
      <t xml:space="preserve">Мероприятие 4.14 </t>
    </r>
    <r>
      <rPr>
        <sz val="10"/>
        <color indexed="8"/>
        <rFont val="Times New Roman"/>
        <family val="1"/>
        <charset val="204"/>
      </rPr>
      <t>"Расходы на проведение работ по восстановлению воинских захоронений за счет средств местного бюджета"</t>
    </r>
  </si>
  <si>
    <r>
      <t>Мероприятие 5.001</t>
    </r>
    <r>
      <rPr>
        <sz val="10"/>
        <rFont val="Times New Roman"/>
        <family val="1"/>
        <charset val="204"/>
      </rPr>
      <t xml:space="preserve"> "Покупка фронтального погрузчика"</t>
    </r>
  </si>
  <si>
    <r>
      <t xml:space="preserve">Административное мероприятие 5.002 </t>
    </r>
    <r>
      <rPr>
        <sz val="10"/>
        <color indexed="8"/>
        <rFont val="Times New Roman"/>
        <family val="1"/>
        <charset val="204"/>
      </rPr>
      <t>«Проведение общегородских месячников по благоустройству и улучшению санитарного состояния города Ржева Тверской области»</t>
    </r>
  </si>
  <si>
    <r>
      <t xml:space="preserve">Административное мероприятие 5.003 </t>
    </r>
    <r>
      <rPr>
        <sz val="10"/>
        <color indexed="8"/>
        <rFont val="Times New Roman"/>
        <family val="1"/>
        <charset val="204"/>
      </rPr>
      <t>"Мониторинг цен на спецтехнику для развития благоустройства г. Ржева"</t>
    </r>
  </si>
  <si>
    <t>Показатель "Количество проведенных мониторингов по сбору информации о ценах на спецтехнику"</t>
  </si>
  <si>
    <t xml:space="preserve"> Показатель "Наличие разработанной схемы теплоснабжения города Ржева Тверской области"</t>
  </si>
  <si>
    <r>
      <t xml:space="preserve">Административное мероприятие 1.001 </t>
    </r>
    <r>
      <rPr>
        <sz val="10"/>
        <color indexed="8"/>
        <rFont val="Times New Roman"/>
        <family val="1"/>
        <charset val="204"/>
      </rPr>
      <t>«Отбор дворовых территорий многоквартирных домов наиболее нуждающихся в проведении мероприятий по благоустройству и ремонту»</t>
    </r>
  </si>
  <si>
    <t>Показатель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</si>
  <si>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«Подготовка заявки на участие в конкурсе по оказанию финансовой поддержки за счет средств областного фонда софинансирования расходов»</t>
    </r>
  </si>
  <si>
    <r>
      <t xml:space="preserve">Административное мероприятия 2.001 </t>
    </r>
    <r>
      <rPr>
        <sz val="10"/>
        <color indexed="8"/>
        <rFont val="Times New Roman"/>
        <family val="1"/>
        <charset val="204"/>
      </rPr>
      <t>«Проведение конкурса по выбору наиболее благоустроенной  дворовой территорий города Ржева Тверской области»</t>
    </r>
  </si>
  <si>
    <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 «Проведение разъяснительной работы с гражданами города Ржева по порядку благоустройства и ремонта дворовых территорий» </t>
    </r>
  </si>
  <si>
    <r>
      <t xml:space="preserve">Мероприятие 3.001 </t>
    </r>
    <r>
      <rPr>
        <sz val="10"/>
        <rFont val="Times New Roman"/>
        <family val="1"/>
        <charset val="204"/>
      </rPr>
      <t>"Расходы на межевание земельных участков в рамках реализации программ по поддержке местных инициатив на территории города Ржева"</t>
    </r>
  </si>
  <si>
    <t>Показатель 1 "Степень выполнения мероприятия по межеванию земельного участка жилого дома № 50 по ул. Железнодорожная"</t>
  </si>
  <si>
    <r>
      <t xml:space="preserve">Мероприятие 3.002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</si>
  <si>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r>
      <t xml:space="preserve">Мероприятие 3.003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</si>
  <si>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t>".</t>
  </si>
  <si>
    <t>Показатель 1 "Степень выполнения мероприятия по обустройству детской площадки на территории жилого дома № 50 по ул. Железнодорожная в г. Ржеве Тверской области"</t>
  </si>
  <si>
    <t>Показатель 2 "Степень выполнения мероприятия по обустройству детской площадки на территории жилого дома № 85 по ул. Урицкого в г. Ржеве Тверской области"</t>
  </si>
  <si>
    <t xml:space="preserve">код администра-тора программы </t>
  </si>
  <si>
    <t>под-раздел</t>
  </si>
  <si>
    <t>програм-ма</t>
  </si>
  <si>
    <t>задача подпро-граммы</t>
  </si>
  <si>
    <t>Программная часть</t>
  </si>
  <si>
    <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кладбищ, воинских захоронений и памятников»             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</t>
    </r>
  </si>
  <si>
    <t>Показатель "Количество управляющих компаний города Ржева, привлеченных к проведению работ по благоустройству и ремонту дворовых территорий"</t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</si>
  <si>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  </r>
  </si>
  <si>
    <t>Показатель 2 "Степень выполнения мероприятия по межеванию земельного участка жилого дома № 85 по ул. Урицкого"</t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</si>
  <si>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</t>
  </si>
  <si>
    <t>Показатель 1 "Степень выполнения мероприятия по ремонту дворовой территории многоквартирного жилого дома № 50 по ул. Железнодорожная в г. Ржеве Тверской области"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</si>
</sst>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37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30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0" fontId="24" fillId="0" borderId="0" xfId="0" applyFont="1" applyFill="1" applyBorder="1"/>
    <xf numFmtId="0" fontId="26" fillId="0" borderId="0" xfId="0" applyFont="1" applyFill="1" applyBorder="1"/>
    <xf numFmtId="0" fontId="26" fillId="2" borderId="0" xfId="0" applyFont="1" applyFill="1" applyBorder="1"/>
    <xf numFmtId="164" fontId="3" fillId="0" borderId="0" xfId="0" applyNumberFormat="1" applyFont="1" applyFill="1"/>
    <xf numFmtId="164" fontId="24" fillId="0" borderId="0" xfId="0" applyNumberFormat="1" applyFont="1" applyFill="1"/>
    <xf numFmtId="2" fontId="18" fillId="0" borderId="0" xfId="0" applyNumberFormat="1" applyFont="1" applyFill="1"/>
    <xf numFmtId="0" fontId="3" fillId="2" borderId="1" xfId="0" applyFont="1" applyFill="1" applyBorder="1"/>
    <xf numFmtId="0" fontId="13" fillId="2" borderId="1" xfId="0" applyFont="1" applyFill="1" applyBorder="1"/>
    <xf numFmtId="0" fontId="3" fillId="4" borderId="0" xfId="0" applyFont="1" applyFill="1"/>
    <xf numFmtId="0" fontId="26" fillId="4" borderId="1" xfId="0" applyFont="1" applyFill="1" applyBorder="1"/>
    <xf numFmtId="0" fontId="3" fillId="4" borderId="0" xfId="0" applyFont="1" applyFill="1" applyBorder="1"/>
    <xf numFmtId="0" fontId="13" fillId="4" borderId="1" xfId="0" applyFont="1" applyFill="1" applyBorder="1"/>
    <xf numFmtId="0" fontId="24" fillId="4" borderId="1" xfId="0" applyFont="1" applyFill="1" applyBorder="1"/>
    <xf numFmtId="0" fontId="3" fillId="4" borderId="1" xfId="0" applyFont="1" applyFill="1" applyBorder="1"/>
    <xf numFmtId="0" fontId="24" fillId="4" borderId="0" xfId="0" applyFont="1" applyFill="1"/>
    <xf numFmtId="0" fontId="18" fillId="4" borderId="1" xfId="0" applyFont="1" applyFill="1" applyBorder="1"/>
    <xf numFmtId="0" fontId="3" fillId="4" borderId="2" xfId="0" applyFont="1" applyFill="1" applyBorder="1"/>
    <xf numFmtId="0" fontId="24" fillId="4" borderId="0" xfId="0" applyFont="1" applyFill="1" applyBorder="1"/>
    <xf numFmtId="0" fontId="18" fillId="4" borderId="0" xfId="0" applyFont="1" applyFill="1"/>
    <xf numFmtId="0" fontId="3" fillId="2" borderId="1" xfId="0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13" fillId="0" borderId="0" xfId="0" applyNumberFormat="1" applyFont="1" applyFill="1" applyBorder="1"/>
    <xf numFmtId="0" fontId="0" fillId="0" borderId="0" xfId="0" applyFill="1" applyAlignment="1"/>
    <xf numFmtId="0" fontId="22" fillId="0" borderId="0" xfId="0" applyFont="1" applyFill="1" applyAlignment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4" fillId="0" borderId="0" xfId="0" applyNumberFormat="1" applyFont="1" applyFill="1" applyBorder="1" applyAlignment="1"/>
    <xf numFmtId="0" fontId="0" fillId="0" borderId="3" xfId="0" applyFill="1" applyBorder="1" applyAlignment="1"/>
    <xf numFmtId="0" fontId="0" fillId="0" borderId="0" xfId="0" applyFill="1" applyBorder="1" applyAlignment="1"/>
    <xf numFmtId="0" fontId="13" fillId="4" borderId="0" xfId="0" applyFont="1" applyFill="1" applyBorder="1"/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11" fillId="2" borderId="1" xfId="0" applyFont="1" applyFill="1" applyBorder="1"/>
    <xf numFmtId="0" fontId="25" fillId="2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18" fillId="2" borderId="0" xfId="0" applyFont="1" applyFill="1" applyBorder="1" applyAlignment="1">
      <alignment horizontal="center"/>
    </xf>
    <xf numFmtId="0" fontId="18" fillId="4" borderId="0" xfId="0" applyFont="1" applyFill="1" applyBorder="1"/>
    <xf numFmtId="0" fontId="22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left"/>
    </xf>
    <xf numFmtId="0" fontId="33" fillId="2" borderId="0" xfId="0" applyFont="1" applyFill="1" applyBorder="1"/>
    <xf numFmtId="0" fontId="3" fillId="2" borderId="0" xfId="0" applyFont="1" applyFill="1" applyAlignment="1">
      <alignment horizontal="center"/>
    </xf>
    <xf numFmtId="0" fontId="20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13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2" fillId="2" borderId="13" xfId="0" applyFont="1" applyFill="1" applyBorder="1"/>
    <xf numFmtId="0" fontId="2" fillId="0" borderId="13" xfId="0" applyFont="1" applyFill="1" applyBorder="1"/>
    <xf numFmtId="0" fontId="11" fillId="0" borderId="13" xfId="0" applyFont="1" applyFill="1" applyBorder="1"/>
    <xf numFmtId="0" fontId="11" fillId="0" borderId="1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2" fillId="2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6" fillId="0" borderId="1" xfId="0" applyFont="1" applyFill="1" applyBorder="1"/>
    <xf numFmtId="0" fontId="13" fillId="0" borderId="14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9" fillId="2" borderId="1" xfId="0" applyFont="1" applyFill="1" applyBorder="1"/>
    <xf numFmtId="0" fontId="19" fillId="0" borderId="1" xfId="0" applyFont="1" applyFill="1" applyBorder="1"/>
    <xf numFmtId="0" fontId="19" fillId="2" borderId="13" xfId="0" applyFont="1" applyFill="1" applyBorder="1"/>
    <xf numFmtId="0" fontId="19" fillId="0" borderId="13" xfId="0" applyFont="1" applyFill="1" applyBorder="1"/>
    <xf numFmtId="0" fontId="26" fillId="0" borderId="8" xfId="0" applyFont="1" applyFill="1" applyBorder="1"/>
    <xf numFmtId="0" fontId="6" fillId="2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" fontId="20" fillId="5" borderId="1" xfId="0" applyNumberFormat="1" applyFont="1" applyFill="1" applyBorder="1" applyAlignment="1">
      <alignment horizontal="center" vertical="center" wrapText="1"/>
    </xf>
    <xf numFmtId="1" fontId="20" fillId="5" borderId="1" xfId="0" applyNumberFormat="1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11" fillId="5" borderId="1" xfId="0" applyFont="1" applyFill="1" applyBorder="1"/>
    <xf numFmtId="0" fontId="11" fillId="5" borderId="1" xfId="0" applyFont="1" applyFill="1" applyBorder="1" applyAlignment="1"/>
    <xf numFmtId="0" fontId="11" fillId="5" borderId="1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/>
    <xf numFmtId="0" fontId="2" fillId="5" borderId="13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6" fillId="5" borderId="1" xfId="0" applyFont="1" applyFill="1" applyBorder="1"/>
    <xf numFmtId="164" fontId="2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/>
    <xf numFmtId="0" fontId="2" fillId="4" borderId="13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/>
    <xf numFmtId="0" fontId="2" fillId="6" borderId="13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164" fontId="28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0" fillId="5" borderId="14" xfId="0" applyFon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31" fillId="5" borderId="2" xfId="0" applyNumberFormat="1" applyFont="1" applyFill="1" applyBorder="1" applyAlignment="1">
      <alignment horizontal="center" vertical="center"/>
    </xf>
    <xf numFmtId="0" fontId="13" fillId="5" borderId="13" xfId="0" applyFont="1" applyFill="1" applyBorder="1"/>
    <xf numFmtId="164" fontId="17" fillId="5" borderId="13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9" fillId="5" borderId="13" xfId="0" applyFont="1" applyFill="1" applyBorder="1"/>
    <xf numFmtId="0" fontId="26" fillId="5" borderId="8" xfId="0" applyFont="1" applyFill="1" applyBorder="1"/>
    <xf numFmtId="0" fontId="2" fillId="6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3" fillId="6" borderId="1" xfId="0" applyFont="1" applyFill="1" applyBorder="1"/>
    <xf numFmtId="0" fontId="1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6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wrapText="1"/>
    </xf>
    <xf numFmtId="0" fontId="35" fillId="2" borderId="0" xfId="0" applyFont="1" applyFill="1" applyAlignment="1">
      <alignment horizontal="right"/>
    </xf>
    <xf numFmtId="0" fontId="3" fillId="5" borderId="1" xfId="0" applyFont="1" applyFill="1" applyBorder="1" applyAlignment="1">
      <alignment horizontal="center"/>
    </xf>
    <xf numFmtId="0" fontId="32" fillId="0" borderId="0" xfId="0" applyFont="1" applyFill="1" applyAlignment="1">
      <alignment horizontal="right"/>
    </xf>
    <xf numFmtId="0" fontId="34" fillId="0" borderId="0" xfId="0" applyFont="1" applyFill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19"/>
  <sheetViews>
    <sheetView tabSelected="1" view="pageBreakPreview" topLeftCell="B124" zoomScaleNormal="90" zoomScaleSheetLayoutView="100" workbookViewId="0">
      <selection activeCell="Z128" sqref="Z128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4" hidden="1" customWidth="1"/>
    <col min="22" max="22" width="3.42578125" style="14" customWidth="1"/>
    <col min="23" max="23" width="3" style="14" customWidth="1"/>
    <col min="24" max="24" width="3.140625" style="14" customWidth="1"/>
    <col min="25" max="25" width="0.140625" style="14" customWidth="1"/>
    <col min="26" max="26" width="41.85546875" style="39" customWidth="1"/>
    <col min="27" max="27" width="12" customWidth="1"/>
    <col min="28" max="28" width="10.140625" customWidth="1"/>
    <col min="29" max="29" width="9.28515625" customWidth="1"/>
    <col min="30" max="30" width="10" customWidth="1"/>
    <col min="31" max="31" width="11.7109375" customWidth="1"/>
    <col min="32" max="32" width="12.5703125" customWidth="1"/>
    <col min="33" max="33" width="10.42578125" customWidth="1"/>
    <col min="34" max="34" width="9.85546875" customWidth="1"/>
    <col min="35" max="35" width="9.85546875" style="18" hidden="1" customWidth="1"/>
    <col min="36" max="36" width="0.140625" style="23" customWidth="1"/>
    <col min="37" max="37" width="11.140625" style="23" hidden="1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0" customFormat="1" ht="26.25" customHeight="1">
      <c r="A1" s="19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275" t="s">
        <v>22</v>
      </c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99"/>
      <c r="AM1" s="99"/>
      <c r="AN1" s="100"/>
      <c r="AO1" s="100"/>
      <c r="AP1" s="101"/>
      <c r="AQ1" s="101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</row>
    <row r="2" spans="1:83" s="20" customFormat="1" ht="15.75" customHeight="1">
      <c r="A2" s="1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102"/>
      <c r="AB2" s="102"/>
      <c r="AC2" s="102"/>
      <c r="AD2" s="102"/>
      <c r="AE2" s="102"/>
      <c r="AF2" s="103"/>
      <c r="AG2" s="103"/>
      <c r="AH2" s="103"/>
      <c r="AI2" s="97"/>
      <c r="AJ2" s="98"/>
      <c r="AK2" s="99"/>
      <c r="AL2" s="99"/>
      <c r="AM2" s="99"/>
      <c r="AN2" s="100"/>
      <c r="AO2" s="100"/>
      <c r="AP2" s="101"/>
      <c r="AQ2" s="101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</row>
    <row r="3" spans="1:83" s="20" customFormat="1" ht="13.5" customHeight="1">
      <c r="A3" s="1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276" t="s">
        <v>21</v>
      </c>
      <c r="AB3" s="276"/>
      <c r="AC3" s="276"/>
      <c r="AD3" s="276"/>
      <c r="AE3" s="276"/>
      <c r="AF3" s="276"/>
      <c r="AG3" s="276"/>
      <c r="AH3" s="276"/>
      <c r="AI3" s="67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276" t="s">
        <v>11</v>
      </c>
      <c r="AB4" s="276"/>
      <c r="AC4" s="276"/>
      <c r="AD4" s="276"/>
      <c r="AE4" s="276"/>
      <c r="AF4" s="276"/>
      <c r="AG4" s="276"/>
      <c r="AH4" s="276"/>
      <c r="AI4" s="67"/>
      <c r="AJ4" s="29"/>
      <c r="AK4" s="30"/>
      <c r="AL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3.5" customHeight="1">
      <c r="A5" s="1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29"/>
      <c r="AK5" s="30"/>
      <c r="AL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3.5" customHeight="1">
      <c r="A6" s="1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29"/>
      <c r="AK6" s="30"/>
      <c r="AL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5.75" customHeight="1">
      <c r="A7" s="11"/>
      <c r="B7" s="38"/>
      <c r="C7" s="292" t="s">
        <v>8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66"/>
      <c r="AH7" s="66"/>
      <c r="AI7" s="66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5" customFormat="1" ht="18" customHeight="1">
      <c r="A8" s="9"/>
      <c r="B8" s="37"/>
      <c r="C8" s="293" t="s">
        <v>10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66"/>
      <c r="AH8" s="66"/>
      <c r="AI8" s="66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5" customFormat="1" ht="13.5" customHeight="1">
      <c r="A9" s="9"/>
      <c r="B9" s="68"/>
      <c r="C9" s="283" t="s">
        <v>9</v>
      </c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66"/>
      <c r="AH9" s="66"/>
      <c r="AI9" s="66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5" customFormat="1" ht="13.5" customHeight="1">
      <c r="A10" s="9"/>
      <c r="B10" s="37"/>
      <c r="C10" s="284" t="s">
        <v>16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66"/>
      <c r="AH10" s="66"/>
      <c r="AI10" s="66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3.5" customHeight="1">
      <c r="A11" s="8"/>
      <c r="B11" s="37"/>
      <c r="C11" s="285" t="s">
        <v>19</v>
      </c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66"/>
      <c r="AH11" s="66"/>
      <c r="AI11" s="66"/>
      <c r="AJ11" s="34"/>
      <c r="AK11" s="35"/>
      <c r="AL11" s="35"/>
      <c r="AM11" s="35"/>
      <c r="AN11" s="35"/>
      <c r="AO11" s="35"/>
    </row>
    <row r="12" spans="1:83" ht="13.5" customHeight="1">
      <c r="A12" s="8"/>
      <c r="B12" s="37"/>
      <c r="C12" s="37"/>
      <c r="D12" s="37"/>
      <c r="E12" s="37"/>
      <c r="F12" s="37"/>
      <c r="G12" s="37"/>
      <c r="H12" s="37"/>
      <c r="I12" s="37"/>
      <c r="J12" s="69" t="s">
        <v>1</v>
      </c>
      <c r="K12" s="69"/>
      <c r="L12" s="69"/>
      <c r="M12" s="69"/>
      <c r="N12" s="69"/>
      <c r="O12" s="69"/>
      <c r="P12" s="69"/>
      <c r="Q12" s="69"/>
      <c r="R12" s="70"/>
      <c r="S12" s="70"/>
      <c r="T12" s="70"/>
      <c r="U12" s="70"/>
      <c r="V12" s="70"/>
      <c r="W12" s="70"/>
      <c r="X12" s="70"/>
      <c r="Y12" s="70"/>
      <c r="Z12" s="71"/>
      <c r="AA12" s="69"/>
      <c r="AB12" s="72"/>
      <c r="AC12" s="73"/>
      <c r="AD12" s="73"/>
      <c r="AE12" s="33"/>
      <c r="AF12" s="74"/>
      <c r="AG12" s="66"/>
      <c r="AH12" s="66"/>
      <c r="AI12" s="66"/>
      <c r="AJ12" s="34"/>
      <c r="AK12" s="35"/>
      <c r="AL12" s="35"/>
      <c r="AM12" s="35"/>
      <c r="AN12" s="35"/>
      <c r="AO12" s="35"/>
    </row>
    <row r="13" spans="1:83" ht="15" customHeight="1">
      <c r="A13" s="8"/>
      <c r="B13" s="37"/>
      <c r="C13" s="37"/>
      <c r="D13" s="37"/>
      <c r="E13" s="37"/>
      <c r="F13" s="37"/>
      <c r="G13" s="37"/>
      <c r="H13" s="37"/>
      <c r="I13" s="37"/>
      <c r="J13" s="302" t="s">
        <v>6</v>
      </c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302"/>
      <c r="Z13" s="302"/>
      <c r="AA13" s="302"/>
      <c r="AB13" s="302"/>
      <c r="AC13" s="302"/>
      <c r="AD13" s="302"/>
      <c r="AE13" s="302"/>
      <c r="AF13" s="302"/>
      <c r="AG13" s="66"/>
      <c r="AH13" s="66"/>
      <c r="AI13" s="66"/>
      <c r="AJ13" s="34"/>
      <c r="AK13" s="35"/>
      <c r="AL13" s="35"/>
      <c r="AM13" s="35"/>
      <c r="AN13" s="35"/>
      <c r="AO13" s="35"/>
    </row>
    <row r="14" spans="1:83" ht="111" customHeight="1">
      <c r="A14" s="8"/>
      <c r="B14" s="21"/>
      <c r="C14" s="21"/>
      <c r="D14" s="21"/>
      <c r="E14" s="21"/>
      <c r="F14" s="21"/>
      <c r="G14" s="21"/>
      <c r="H14" s="21"/>
      <c r="I14" s="21"/>
      <c r="J14" s="302" t="s">
        <v>17</v>
      </c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66"/>
      <c r="AH14" s="66"/>
      <c r="AI14" s="66"/>
      <c r="AJ14" s="34"/>
      <c r="AK14" s="35"/>
      <c r="AL14" s="35"/>
      <c r="AM14" s="35"/>
      <c r="AN14" s="35"/>
      <c r="AO14" s="35"/>
    </row>
    <row r="15" spans="1:83" ht="13.5" customHeight="1">
      <c r="A15" s="8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75"/>
      <c r="AH15" s="76"/>
      <c r="AI15" s="76"/>
      <c r="AJ15" s="34"/>
      <c r="AK15" s="35"/>
      <c r="AL15" s="35"/>
      <c r="AM15" s="35"/>
      <c r="AN15" s="35"/>
      <c r="AO15" s="35"/>
    </row>
    <row r="16" spans="1:83" s="15" customFormat="1" ht="20.25" customHeight="1">
      <c r="A16" s="6"/>
      <c r="B16" s="288" t="s">
        <v>2</v>
      </c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89"/>
      <c r="Q16" s="289"/>
      <c r="R16" s="289"/>
      <c r="S16" s="289"/>
      <c r="T16" s="289"/>
      <c r="U16" s="289"/>
      <c r="V16" s="289"/>
      <c r="W16" s="289"/>
      <c r="X16" s="290"/>
      <c r="Y16" s="78"/>
      <c r="Z16" s="295" t="s">
        <v>18</v>
      </c>
      <c r="AA16" s="291" t="s">
        <v>0</v>
      </c>
      <c r="AB16" s="291" t="s">
        <v>4</v>
      </c>
      <c r="AC16" s="291"/>
      <c r="AD16" s="291"/>
      <c r="AE16" s="291"/>
      <c r="AF16" s="291"/>
      <c r="AG16" s="291"/>
      <c r="AH16" s="303" t="s">
        <v>3</v>
      </c>
      <c r="AI16" s="304"/>
      <c r="AJ16" s="21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</row>
    <row r="17" spans="1:68" s="15" customFormat="1" ht="15" customHeight="1">
      <c r="A17" s="6"/>
      <c r="B17" s="277" t="s">
        <v>146</v>
      </c>
      <c r="C17" s="278"/>
      <c r="D17" s="279"/>
      <c r="E17" s="294" t="s">
        <v>5</v>
      </c>
      <c r="F17" s="294"/>
      <c r="G17" s="294" t="s">
        <v>147</v>
      </c>
      <c r="H17" s="294"/>
      <c r="I17" s="286" t="s">
        <v>13</v>
      </c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300"/>
      <c r="Y17" s="78"/>
      <c r="Z17" s="296"/>
      <c r="AA17" s="291"/>
      <c r="AB17" s="291"/>
      <c r="AC17" s="291"/>
      <c r="AD17" s="291"/>
      <c r="AE17" s="291"/>
      <c r="AF17" s="291"/>
      <c r="AG17" s="291"/>
      <c r="AH17" s="305"/>
      <c r="AI17" s="306"/>
      <c r="AJ17" s="21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</row>
    <row r="18" spans="1:68" s="15" customFormat="1" ht="54.75" customHeight="1">
      <c r="A18" s="6"/>
      <c r="B18" s="280"/>
      <c r="C18" s="281"/>
      <c r="D18" s="282"/>
      <c r="E18" s="294"/>
      <c r="F18" s="294"/>
      <c r="G18" s="294"/>
      <c r="H18" s="294"/>
      <c r="I18" s="286" t="s">
        <v>148</v>
      </c>
      <c r="J18" s="287"/>
      <c r="K18" s="78" t="s">
        <v>14</v>
      </c>
      <c r="L18" s="286" t="s">
        <v>149</v>
      </c>
      <c r="M18" s="287"/>
      <c r="N18" s="288" t="s">
        <v>15</v>
      </c>
      <c r="O18" s="289"/>
      <c r="P18" s="289"/>
      <c r="Q18" s="289"/>
      <c r="R18" s="289"/>
      <c r="S18" s="289"/>
      <c r="T18" s="289"/>
      <c r="U18" s="289"/>
      <c r="V18" s="289"/>
      <c r="W18" s="289"/>
      <c r="X18" s="290"/>
      <c r="Y18" s="78"/>
      <c r="Z18" s="297"/>
      <c r="AA18" s="291"/>
      <c r="AB18" s="80">
        <v>2014</v>
      </c>
      <c r="AC18" s="80">
        <v>2015</v>
      </c>
      <c r="AD18" s="80">
        <v>2016</v>
      </c>
      <c r="AE18" s="80">
        <v>2017</v>
      </c>
      <c r="AF18" s="80">
        <v>2018</v>
      </c>
      <c r="AG18" s="80">
        <v>2019</v>
      </c>
      <c r="AH18" s="307"/>
      <c r="AI18" s="308"/>
      <c r="AJ18" s="21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</row>
    <row r="19" spans="1:68" s="15" customFormat="1" ht="12.75" customHeight="1">
      <c r="A19" s="6"/>
      <c r="B19" s="80">
        <v>1</v>
      </c>
      <c r="C19" s="80">
        <v>2</v>
      </c>
      <c r="D19" s="80">
        <v>3</v>
      </c>
      <c r="E19" s="80">
        <v>4</v>
      </c>
      <c r="F19" s="80">
        <v>5</v>
      </c>
      <c r="G19" s="80">
        <v>6</v>
      </c>
      <c r="H19" s="80">
        <v>7</v>
      </c>
      <c r="I19" s="80">
        <v>8</v>
      </c>
      <c r="J19" s="80">
        <v>9</v>
      </c>
      <c r="K19" s="80">
        <v>10</v>
      </c>
      <c r="L19" s="80">
        <v>11</v>
      </c>
      <c r="M19" s="80">
        <v>12</v>
      </c>
      <c r="N19" s="80">
        <v>13</v>
      </c>
      <c r="O19" s="80">
        <v>14</v>
      </c>
      <c r="P19" s="80">
        <v>15</v>
      </c>
      <c r="Q19" s="80">
        <v>16</v>
      </c>
      <c r="R19" s="80">
        <v>17</v>
      </c>
      <c r="S19" s="80">
        <v>18</v>
      </c>
      <c r="T19" s="80">
        <v>19</v>
      </c>
      <c r="U19" s="80">
        <v>20</v>
      </c>
      <c r="V19" s="80">
        <v>15</v>
      </c>
      <c r="W19" s="80">
        <v>16</v>
      </c>
      <c r="X19" s="80">
        <v>17</v>
      </c>
      <c r="Y19" s="80">
        <v>19</v>
      </c>
      <c r="Z19" s="81">
        <v>18</v>
      </c>
      <c r="AA19" s="79">
        <v>19</v>
      </c>
      <c r="AB19" s="80">
        <v>20</v>
      </c>
      <c r="AC19" s="80">
        <v>21</v>
      </c>
      <c r="AD19" s="80">
        <v>22</v>
      </c>
      <c r="AE19" s="80">
        <v>23</v>
      </c>
      <c r="AF19" s="80">
        <v>24</v>
      </c>
      <c r="AG19" s="80">
        <v>25</v>
      </c>
      <c r="AH19" s="291">
        <v>26</v>
      </c>
      <c r="AI19" s="301"/>
      <c r="AJ19" s="21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</row>
    <row r="20" spans="1:68" s="15" customFormat="1" ht="41.25" customHeight="1">
      <c r="A20" s="52" t="s">
        <v>7</v>
      </c>
      <c r="B20" s="107"/>
      <c r="C20" s="107"/>
      <c r="D20" s="107"/>
      <c r="E20" s="107"/>
      <c r="F20" s="107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9"/>
      <c r="Z20" s="110" t="s">
        <v>23</v>
      </c>
      <c r="AA20" s="151" t="s">
        <v>92</v>
      </c>
      <c r="AB20" s="154" t="s">
        <v>25</v>
      </c>
      <c r="AC20" s="154" t="s">
        <v>26</v>
      </c>
      <c r="AD20" s="154" t="s">
        <v>27</v>
      </c>
      <c r="AE20" s="155">
        <v>36271.199999999997</v>
      </c>
      <c r="AF20" s="156">
        <v>42623</v>
      </c>
      <c r="AG20" s="156">
        <v>37623</v>
      </c>
      <c r="AH20" s="157"/>
      <c r="AI20" s="82"/>
      <c r="AJ20" s="47"/>
      <c r="AK20" s="49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5" customFormat="1" ht="18.75" customHeight="1">
      <c r="A21" s="59"/>
      <c r="B21" s="111"/>
      <c r="C21" s="111"/>
      <c r="D21" s="111"/>
      <c r="E21" s="111"/>
      <c r="F21" s="111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3" t="s">
        <v>150</v>
      </c>
      <c r="AA21" s="151"/>
      <c r="AB21" s="158"/>
      <c r="AC21" s="158"/>
      <c r="AD21" s="158"/>
      <c r="AE21" s="159"/>
      <c r="AF21" s="157"/>
      <c r="AG21" s="157"/>
      <c r="AH21" s="157"/>
      <c r="AI21" s="83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36" customFormat="1" ht="67.5" customHeight="1">
      <c r="A22" s="52"/>
      <c r="B22" s="114"/>
      <c r="C22" s="114"/>
      <c r="D22" s="114"/>
      <c r="E22" s="114"/>
      <c r="F22" s="114"/>
      <c r="G22" s="115"/>
      <c r="H22" s="115"/>
      <c r="I22" s="115"/>
      <c r="J22" s="116"/>
      <c r="K22" s="116"/>
      <c r="L22" s="116"/>
      <c r="M22" s="116"/>
      <c r="N22" s="116"/>
      <c r="O22" s="116"/>
      <c r="P22" s="116"/>
      <c r="Q22" s="116"/>
      <c r="R22" s="117"/>
      <c r="S22" s="117"/>
      <c r="T22" s="117"/>
      <c r="U22" s="117"/>
      <c r="V22" s="117"/>
      <c r="W22" s="117"/>
      <c r="X22" s="117"/>
      <c r="Y22" s="118"/>
      <c r="Z22" s="119" t="s">
        <v>28</v>
      </c>
      <c r="AA22" s="152"/>
      <c r="AB22" s="160"/>
      <c r="AC22" s="160"/>
      <c r="AD22" s="160"/>
      <c r="AE22" s="161"/>
      <c r="AF22" s="160"/>
      <c r="AG22" s="160"/>
      <c r="AH22" s="160"/>
      <c r="AI22" s="84"/>
      <c r="AJ22" s="21"/>
    </row>
    <row r="23" spans="1:68" s="36" customFormat="1" ht="38.25">
      <c r="A23" s="52"/>
      <c r="B23" s="120"/>
      <c r="C23" s="120"/>
      <c r="D23" s="120"/>
      <c r="E23" s="120"/>
      <c r="F23" s="120"/>
      <c r="G23" s="121"/>
      <c r="H23" s="121"/>
      <c r="I23" s="121"/>
      <c r="J23" s="122"/>
      <c r="K23" s="122"/>
      <c r="L23" s="122"/>
      <c r="M23" s="122"/>
      <c r="N23" s="122"/>
      <c r="O23" s="122"/>
      <c r="P23" s="122"/>
      <c r="Q23" s="122"/>
      <c r="R23" s="123"/>
      <c r="S23" s="123"/>
      <c r="T23" s="123"/>
      <c r="U23" s="123"/>
      <c r="V23" s="123"/>
      <c r="W23" s="123"/>
      <c r="X23" s="123"/>
      <c r="Y23" s="124"/>
      <c r="Z23" s="119" t="s">
        <v>29</v>
      </c>
      <c r="AA23" s="152" t="s">
        <v>30</v>
      </c>
      <c r="AB23" s="162">
        <v>18</v>
      </c>
      <c r="AC23" s="162">
        <v>19</v>
      </c>
      <c r="AD23" s="162">
        <v>21</v>
      </c>
      <c r="AE23" s="163">
        <v>22</v>
      </c>
      <c r="AF23" s="162">
        <v>23</v>
      </c>
      <c r="AG23" s="162">
        <v>24</v>
      </c>
      <c r="AH23" s="162">
        <v>24</v>
      </c>
      <c r="AI23" s="84"/>
      <c r="AJ23" s="21"/>
    </row>
    <row r="24" spans="1:68" s="36" customFormat="1" ht="65.25" customHeight="1">
      <c r="A24" s="52"/>
      <c r="B24" s="120"/>
      <c r="C24" s="120"/>
      <c r="D24" s="120"/>
      <c r="E24" s="120"/>
      <c r="F24" s="120"/>
      <c r="G24" s="121"/>
      <c r="H24" s="121"/>
      <c r="I24" s="121"/>
      <c r="J24" s="122"/>
      <c r="K24" s="122"/>
      <c r="L24" s="122"/>
      <c r="M24" s="122"/>
      <c r="N24" s="122"/>
      <c r="O24" s="122"/>
      <c r="P24" s="122"/>
      <c r="Q24" s="122"/>
      <c r="R24" s="123"/>
      <c r="S24" s="123"/>
      <c r="T24" s="123"/>
      <c r="U24" s="123"/>
      <c r="V24" s="123"/>
      <c r="W24" s="123"/>
      <c r="X24" s="123"/>
      <c r="Y24" s="124"/>
      <c r="Z24" s="119" t="s">
        <v>31</v>
      </c>
      <c r="AA24" s="152" t="s">
        <v>32</v>
      </c>
      <c r="AB24" s="164">
        <v>1</v>
      </c>
      <c r="AC24" s="164">
        <v>1</v>
      </c>
      <c r="AD24" s="164">
        <v>1</v>
      </c>
      <c r="AE24" s="165">
        <v>1</v>
      </c>
      <c r="AF24" s="164">
        <v>1</v>
      </c>
      <c r="AG24" s="164">
        <v>1</v>
      </c>
      <c r="AH24" s="164">
        <v>1</v>
      </c>
      <c r="AI24" s="84"/>
      <c r="AJ24" s="47"/>
      <c r="AK24" s="49"/>
      <c r="AO24" s="49"/>
    </row>
    <row r="25" spans="1:68" s="41" customFormat="1" ht="39" customHeight="1">
      <c r="A25" s="52"/>
      <c r="B25" s="178"/>
      <c r="C25" s="178"/>
      <c r="D25" s="178"/>
      <c r="E25" s="178"/>
      <c r="F25" s="178"/>
      <c r="G25" s="178"/>
      <c r="H25" s="178"/>
      <c r="I25" s="178"/>
      <c r="J25" s="179"/>
      <c r="K25" s="179"/>
      <c r="L25" s="179"/>
      <c r="M25" s="179"/>
      <c r="N25" s="179"/>
      <c r="O25" s="179"/>
      <c r="P25" s="179"/>
      <c r="Q25" s="179"/>
      <c r="R25" s="180"/>
      <c r="S25" s="180"/>
      <c r="T25" s="180"/>
      <c r="U25" s="180"/>
      <c r="V25" s="180"/>
      <c r="W25" s="180"/>
      <c r="X25" s="180"/>
      <c r="Y25" s="181"/>
      <c r="Z25" s="182" t="s">
        <v>33</v>
      </c>
      <c r="AA25" s="183" t="s">
        <v>83</v>
      </c>
      <c r="AB25" s="184">
        <f>+AB26+AB37+AB55+AB63</f>
        <v>46565.5</v>
      </c>
      <c r="AC25" s="184">
        <v>36240.5</v>
      </c>
      <c r="AD25" s="184">
        <v>40762.6</v>
      </c>
      <c r="AE25" s="184">
        <v>33002.699999999997</v>
      </c>
      <c r="AF25" s="184">
        <v>40123</v>
      </c>
      <c r="AG25" s="184">
        <v>35123</v>
      </c>
      <c r="AH25" s="185"/>
      <c r="AI25" s="82"/>
    </row>
    <row r="26" spans="1:68" s="36" customFormat="1" ht="40.5" customHeight="1">
      <c r="A26" s="58"/>
      <c r="B26" s="240"/>
      <c r="C26" s="240"/>
      <c r="D26" s="240"/>
      <c r="E26" s="240"/>
      <c r="F26" s="240"/>
      <c r="G26" s="240"/>
      <c r="H26" s="240"/>
      <c r="I26" s="240"/>
      <c r="J26" s="241"/>
      <c r="K26" s="241"/>
      <c r="L26" s="241"/>
      <c r="M26" s="241"/>
      <c r="N26" s="241"/>
      <c r="O26" s="241"/>
      <c r="P26" s="241"/>
      <c r="Q26" s="241"/>
      <c r="R26" s="242"/>
      <c r="S26" s="242"/>
      <c r="T26" s="242"/>
      <c r="U26" s="242"/>
      <c r="V26" s="242"/>
      <c r="W26" s="242"/>
      <c r="X26" s="242"/>
      <c r="Y26" s="243"/>
      <c r="Z26" s="195" t="s">
        <v>34</v>
      </c>
      <c r="AA26" s="209" t="s">
        <v>83</v>
      </c>
      <c r="AB26" s="210">
        <f>+AB28+AB30</f>
        <v>2000</v>
      </c>
      <c r="AC26" s="210">
        <f>+AC28+AC30</f>
        <v>1934.4</v>
      </c>
      <c r="AD26" s="210">
        <v>5498.9</v>
      </c>
      <c r="AE26" s="210">
        <v>1500</v>
      </c>
      <c r="AF26" s="210">
        <v>2200</v>
      </c>
      <c r="AG26" s="210">
        <v>2200</v>
      </c>
      <c r="AH26" s="244"/>
      <c r="AI26" s="86"/>
      <c r="AJ26" s="21"/>
    </row>
    <row r="27" spans="1:68" s="36" customFormat="1" ht="52.5" customHeight="1">
      <c r="A27" s="52"/>
      <c r="B27" s="120"/>
      <c r="C27" s="120"/>
      <c r="D27" s="120"/>
      <c r="E27" s="120"/>
      <c r="F27" s="120"/>
      <c r="G27" s="121"/>
      <c r="H27" s="121"/>
      <c r="I27" s="121"/>
      <c r="J27" s="122"/>
      <c r="K27" s="122"/>
      <c r="L27" s="122"/>
      <c r="M27" s="122"/>
      <c r="N27" s="122"/>
      <c r="O27" s="122"/>
      <c r="P27" s="122"/>
      <c r="Q27" s="122"/>
      <c r="R27" s="123"/>
      <c r="S27" s="123"/>
      <c r="T27" s="123"/>
      <c r="U27" s="123"/>
      <c r="V27" s="123"/>
      <c r="W27" s="123"/>
      <c r="X27" s="123"/>
      <c r="Y27" s="124"/>
      <c r="Z27" s="119" t="s">
        <v>35</v>
      </c>
      <c r="AA27" s="152" t="s">
        <v>30</v>
      </c>
      <c r="AB27" s="162">
        <v>10</v>
      </c>
      <c r="AC27" s="162">
        <v>0</v>
      </c>
      <c r="AD27" s="162">
        <v>18</v>
      </c>
      <c r="AE27" s="163">
        <v>22</v>
      </c>
      <c r="AF27" s="162">
        <v>26</v>
      </c>
      <c r="AG27" s="162">
        <v>30</v>
      </c>
      <c r="AH27" s="162">
        <v>30</v>
      </c>
      <c r="AI27" s="84"/>
      <c r="AJ27" s="21"/>
    </row>
    <row r="28" spans="1:68" s="22" customFormat="1" ht="28.5" customHeight="1">
      <c r="A28" s="52"/>
      <c r="B28" s="196">
        <v>6</v>
      </c>
      <c r="C28" s="196">
        <v>0</v>
      </c>
      <c r="D28" s="196">
        <v>1</v>
      </c>
      <c r="E28" s="196">
        <v>0</v>
      </c>
      <c r="F28" s="196">
        <v>5</v>
      </c>
      <c r="G28" s="196">
        <v>0</v>
      </c>
      <c r="H28" s="196">
        <v>3</v>
      </c>
      <c r="I28" s="196">
        <v>0</v>
      </c>
      <c r="J28" s="196">
        <v>7</v>
      </c>
      <c r="K28" s="196">
        <v>1</v>
      </c>
      <c r="L28" s="197">
        <v>0</v>
      </c>
      <c r="M28" s="197">
        <v>1</v>
      </c>
      <c r="N28" s="197">
        <v>2</v>
      </c>
      <c r="O28" s="197">
        <v>0</v>
      </c>
      <c r="P28" s="197"/>
      <c r="Q28" s="197"/>
      <c r="R28" s="198"/>
      <c r="S28" s="198"/>
      <c r="T28" s="198"/>
      <c r="U28" s="198"/>
      <c r="V28" s="198">
        <v>0</v>
      </c>
      <c r="W28" s="198">
        <v>1</v>
      </c>
      <c r="X28" s="198" t="s">
        <v>36</v>
      </c>
      <c r="Y28" s="199"/>
      <c r="Z28" s="105" t="s">
        <v>37</v>
      </c>
      <c r="AA28" s="186" t="s">
        <v>83</v>
      </c>
      <c r="AB28" s="187">
        <v>1217.2</v>
      </c>
      <c r="AC28" s="187">
        <v>1934.4</v>
      </c>
      <c r="AD28" s="187">
        <v>2000</v>
      </c>
      <c r="AE28" s="188">
        <v>1500</v>
      </c>
      <c r="AF28" s="188">
        <v>2200</v>
      </c>
      <c r="AG28" s="188">
        <v>2200</v>
      </c>
      <c r="AH28" s="187"/>
      <c r="AI28" s="84"/>
      <c r="AJ28" s="21"/>
    </row>
    <row r="29" spans="1:68" s="22" customFormat="1" ht="19.5" customHeight="1">
      <c r="A29" s="52"/>
      <c r="B29" s="120"/>
      <c r="C29" s="120"/>
      <c r="D29" s="120"/>
      <c r="E29" s="120"/>
      <c r="F29" s="120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6"/>
      <c r="S29" s="126"/>
      <c r="T29" s="126"/>
      <c r="U29" s="126"/>
      <c r="V29" s="126"/>
      <c r="W29" s="126"/>
      <c r="X29" s="126"/>
      <c r="Y29" s="124"/>
      <c r="Z29" s="119" t="s">
        <v>38</v>
      </c>
      <c r="AA29" s="152" t="s">
        <v>114</v>
      </c>
      <c r="AB29" s="162">
        <v>2500</v>
      </c>
      <c r="AC29" s="162">
        <v>2300</v>
      </c>
      <c r="AD29" s="162">
        <v>2300</v>
      </c>
      <c r="AE29" s="163">
        <v>2300</v>
      </c>
      <c r="AF29" s="162">
        <v>6900</v>
      </c>
      <c r="AG29" s="162">
        <v>6900</v>
      </c>
      <c r="AH29" s="162">
        <v>23200</v>
      </c>
      <c r="AI29" s="84"/>
      <c r="AJ29" s="21"/>
    </row>
    <row r="30" spans="1:68" s="22" customFormat="1" ht="29.25" customHeight="1">
      <c r="A30" s="52"/>
      <c r="B30" s="200">
        <v>6</v>
      </c>
      <c r="C30" s="200">
        <v>0</v>
      </c>
      <c r="D30" s="200">
        <v>1</v>
      </c>
      <c r="E30" s="200">
        <v>0</v>
      </c>
      <c r="F30" s="200">
        <v>5</v>
      </c>
      <c r="G30" s="200">
        <v>0</v>
      </c>
      <c r="H30" s="200">
        <v>3</v>
      </c>
      <c r="I30" s="200">
        <v>0</v>
      </c>
      <c r="J30" s="200">
        <v>7</v>
      </c>
      <c r="K30" s="200">
        <v>1</v>
      </c>
      <c r="L30" s="200">
        <v>4</v>
      </c>
      <c r="M30" s="200">
        <v>0</v>
      </c>
      <c r="N30" s="200">
        <v>0</v>
      </c>
      <c r="O30" s="200">
        <v>1</v>
      </c>
      <c r="P30" s="200"/>
      <c r="Q30" s="200"/>
      <c r="R30" s="201"/>
      <c r="S30" s="201"/>
      <c r="T30" s="201"/>
      <c r="U30" s="201"/>
      <c r="V30" s="201"/>
      <c r="W30" s="201"/>
      <c r="X30" s="201"/>
      <c r="Y30" s="124"/>
      <c r="Z30" s="105" t="s">
        <v>113</v>
      </c>
      <c r="AA30" s="106" t="s">
        <v>83</v>
      </c>
      <c r="AB30" s="190">
        <v>782.8</v>
      </c>
      <c r="AC30" s="190">
        <v>0</v>
      </c>
      <c r="AD30" s="190">
        <v>0</v>
      </c>
      <c r="AE30" s="191">
        <v>0</v>
      </c>
      <c r="AF30" s="190">
        <v>0</v>
      </c>
      <c r="AG30" s="190">
        <v>0</v>
      </c>
      <c r="AH30" s="190"/>
      <c r="AI30" s="84"/>
      <c r="AJ30" s="21"/>
    </row>
    <row r="31" spans="1:68" s="22" customFormat="1" ht="27.75" customHeight="1">
      <c r="A31" s="52"/>
      <c r="B31" s="120"/>
      <c r="C31" s="120"/>
      <c r="D31" s="120"/>
      <c r="E31" s="120"/>
      <c r="F31" s="120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6"/>
      <c r="S31" s="126"/>
      <c r="T31" s="126"/>
      <c r="U31" s="126"/>
      <c r="V31" s="126"/>
      <c r="W31" s="126"/>
      <c r="X31" s="126"/>
      <c r="Y31" s="124"/>
      <c r="Z31" s="119" t="s">
        <v>39</v>
      </c>
      <c r="AA31" s="152" t="s">
        <v>114</v>
      </c>
      <c r="AB31" s="162">
        <v>1500</v>
      </c>
      <c r="AC31" s="162">
        <v>0</v>
      </c>
      <c r="AD31" s="162">
        <v>0</v>
      </c>
      <c r="AE31" s="163">
        <v>0</v>
      </c>
      <c r="AF31" s="162">
        <v>0</v>
      </c>
      <c r="AG31" s="162">
        <v>0</v>
      </c>
      <c r="AH31" s="162">
        <f>SUM(AB31:AG31)</f>
        <v>1500</v>
      </c>
      <c r="AI31" s="84"/>
      <c r="AJ31" s="21"/>
    </row>
    <row r="32" spans="1:68" s="22" customFormat="1" ht="41.25" customHeight="1">
      <c r="A32" s="52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112"/>
      <c r="Z32" s="105" t="s">
        <v>40</v>
      </c>
      <c r="AA32" s="186" t="s">
        <v>32</v>
      </c>
      <c r="AB32" s="192">
        <v>1</v>
      </c>
      <c r="AC32" s="192">
        <v>1</v>
      </c>
      <c r="AD32" s="192">
        <v>1</v>
      </c>
      <c r="AE32" s="193">
        <v>1</v>
      </c>
      <c r="AF32" s="192">
        <v>1</v>
      </c>
      <c r="AG32" s="192">
        <v>1</v>
      </c>
      <c r="AH32" s="194"/>
      <c r="AI32" s="84"/>
      <c r="AJ32" s="21"/>
    </row>
    <row r="33" spans="1:36" s="41" customFormat="1" ht="28.5" customHeight="1">
      <c r="A33" s="52"/>
      <c r="B33" s="120"/>
      <c r="C33" s="120"/>
      <c r="D33" s="120"/>
      <c r="E33" s="120"/>
      <c r="F33" s="120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7"/>
      <c r="Z33" s="119" t="s">
        <v>41</v>
      </c>
      <c r="AA33" s="152" t="s">
        <v>42</v>
      </c>
      <c r="AB33" s="164">
        <v>3</v>
      </c>
      <c r="AC33" s="164">
        <v>3</v>
      </c>
      <c r="AD33" s="164">
        <v>3</v>
      </c>
      <c r="AE33" s="165">
        <v>3</v>
      </c>
      <c r="AF33" s="164">
        <v>3</v>
      </c>
      <c r="AG33" s="164">
        <v>3</v>
      </c>
      <c r="AH33" s="164">
        <f>SUM(AB33:AG33)</f>
        <v>18</v>
      </c>
      <c r="AI33" s="84"/>
      <c r="AJ33" s="48"/>
    </row>
    <row r="34" spans="1:36" s="22" customFormat="1" ht="50.25" customHeight="1">
      <c r="A34" s="56"/>
      <c r="B34" s="120"/>
      <c r="C34" s="120"/>
      <c r="D34" s="120"/>
      <c r="E34" s="120"/>
      <c r="F34" s="120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7"/>
      <c r="Z34" s="119" t="s">
        <v>43</v>
      </c>
      <c r="AA34" s="152" t="s">
        <v>42</v>
      </c>
      <c r="AB34" s="162">
        <v>0</v>
      </c>
      <c r="AC34" s="162">
        <v>0</v>
      </c>
      <c r="AD34" s="162">
        <v>6</v>
      </c>
      <c r="AE34" s="163">
        <v>5</v>
      </c>
      <c r="AF34" s="162">
        <v>4</v>
      </c>
      <c r="AG34" s="162">
        <v>3</v>
      </c>
      <c r="AH34" s="162">
        <v>3</v>
      </c>
      <c r="AI34" s="87"/>
      <c r="AJ34" s="21"/>
    </row>
    <row r="35" spans="1:36" s="22" customFormat="1" ht="38.25" hidden="1">
      <c r="A35" s="60"/>
      <c r="B35" s="128">
        <v>6</v>
      </c>
      <c r="C35" s="128">
        <v>0</v>
      </c>
      <c r="D35" s="128">
        <v>1</v>
      </c>
      <c r="E35" s="128">
        <v>0</v>
      </c>
      <c r="F35" s="128">
        <v>5</v>
      </c>
      <c r="G35" s="129">
        <v>0</v>
      </c>
      <c r="H35" s="129">
        <v>3</v>
      </c>
      <c r="I35" s="129">
        <v>0</v>
      </c>
      <c r="J35" s="129">
        <v>7</v>
      </c>
      <c r="K35" s="129">
        <v>1</v>
      </c>
      <c r="L35" s="129">
        <v>0</v>
      </c>
      <c r="M35" s="129">
        <v>1</v>
      </c>
      <c r="N35" s="129">
        <v>2</v>
      </c>
      <c r="O35" s="129">
        <v>0</v>
      </c>
      <c r="P35" s="129"/>
      <c r="Q35" s="129"/>
      <c r="R35" s="130"/>
      <c r="S35" s="130"/>
      <c r="T35" s="130"/>
      <c r="U35" s="130"/>
      <c r="V35" s="130"/>
      <c r="W35" s="130"/>
      <c r="X35" s="130"/>
      <c r="Y35" s="118"/>
      <c r="Z35" s="131" t="s">
        <v>44</v>
      </c>
      <c r="AA35" s="152" t="s">
        <v>24</v>
      </c>
      <c r="AB35" s="162">
        <v>0</v>
      </c>
      <c r="AC35" s="162">
        <v>0</v>
      </c>
      <c r="AD35" s="162">
        <v>3498.9</v>
      </c>
      <c r="AE35" s="163">
        <v>0</v>
      </c>
      <c r="AF35" s="162">
        <v>0</v>
      </c>
      <c r="AG35" s="162">
        <v>0</v>
      </c>
      <c r="AH35" s="162"/>
      <c r="AI35" s="84"/>
      <c r="AJ35" s="21"/>
    </row>
    <row r="36" spans="1:36" s="22" customFormat="1" ht="33.75" customHeight="1">
      <c r="A36" s="57"/>
      <c r="B36" s="114"/>
      <c r="C36" s="114"/>
      <c r="D36" s="114"/>
      <c r="E36" s="114"/>
      <c r="F36" s="114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32"/>
      <c r="S36" s="132"/>
      <c r="T36" s="132"/>
      <c r="U36" s="132"/>
      <c r="V36" s="132"/>
      <c r="W36" s="132"/>
      <c r="X36" s="132"/>
      <c r="Y36" s="118"/>
      <c r="Z36" s="131" t="s">
        <v>112</v>
      </c>
      <c r="AA36" s="152" t="s">
        <v>30</v>
      </c>
      <c r="AB36" s="162">
        <v>0</v>
      </c>
      <c r="AC36" s="162">
        <v>0</v>
      </c>
      <c r="AD36" s="162">
        <v>100</v>
      </c>
      <c r="AE36" s="163">
        <v>0</v>
      </c>
      <c r="AF36" s="162">
        <v>0</v>
      </c>
      <c r="AG36" s="162">
        <v>0</v>
      </c>
      <c r="AH36" s="162">
        <v>100</v>
      </c>
      <c r="AI36" s="87"/>
      <c r="AJ36" s="21"/>
    </row>
    <row r="37" spans="1:36" s="22" customFormat="1" ht="25.5" customHeight="1">
      <c r="A37" s="54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8"/>
      <c r="S37" s="238"/>
      <c r="T37" s="238"/>
      <c r="U37" s="238"/>
      <c r="V37" s="238"/>
      <c r="W37" s="238"/>
      <c r="X37" s="238"/>
      <c r="Y37" s="239"/>
      <c r="Z37" s="195" t="s">
        <v>45</v>
      </c>
      <c r="AA37" s="209" t="s">
        <v>83</v>
      </c>
      <c r="AB37" s="210">
        <f>+AB39+AB41+AB43+AB45+AB49+AB47+AB51</f>
        <v>9791.7999999999993</v>
      </c>
      <c r="AC37" s="210">
        <f>+AC39+AC41+AC43+AC45+AC49+AC47+AC51</f>
        <v>2452.9</v>
      </c>
      <c r="AD37" s="210">
        <v>313.39999999999998</v>
      </c>
      <c r="AE37" s="210">
        <f>AE39+AE41+AE43+AE45+AE49+AE47+AE51</f>
        <v>0</v>
      </c>
      <c r="AF37" s="210">
        <f>AF39+AF41+AF43+AF45+AF49+AF47+AF51</f>
        <v>0</v>
      </c>
      <c r="AG37" s="210">
        <f>AG39+AG41+AG43+AG45+AG49+AG47+AG51</f>
        <v>0</v>
      </c>
      <c r="AH37" s="211"/>
      <c r="AI37" s="87"/>
      <c r="AJ37" s="21"/>
    </row>
    <row r="38" spans="1:36" s="22" customFormat="1" ht="43.5" customHeight="1">
      <c r="A38" s="54"/>
      <c r="B38" s="133"/>
      <c r="C38" s="133"/>
      <c r="D38" s="133"/>
      <c r="E38" s="133"/>
      <c r="F38" s="133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5"/>
      <c r="S38" s="135"/>
      <c r="T38" s="135"/>
      <c r="U38" s="135"/>
      <c r="V38" s="135"/>
      <c r="W38" s="135"/>
      <c r="X38" s="135"/>
      <c r="Y38" s="136"/>
      <c r="Z38" s="119" t="s">
        <v>46</v>
      </c>
      <c r="AA38" s="152" t="s">
        <v>42</v>
      </c>
      <c r="AB38" s="164">
        <v>0</v>
      </c>
      <c r="AC38" s="164">
        <v>0</v>
      </c>
      <c r="AD38" s="164">
        <v>12</v>
      </c>
      <c r="AE38" s="165">
        <v>0</v>
      </c>
      <c r="AF38" s="164">
        <v>0</v>
      </c>
      <c r="AG38" s="164">
        <v>0</v>
      </c>
      <c r="AH38" s="164">
        <v>12</v>
      </c>
      <c r="AI38" s="87"/>
      <c r="AJ38" s="21"/>
    </row>
    <row r="39" spans="1:36" s="22" customFormat="1" ht="25.5">
      <c r="A39" s="52"/>
      <c r="B39" s="200">
        <v>6</v>
      </c>
      <c r="C39" s="200">
        <v>0</v>
      </c>
      <c r="D39" s="200">
        <v>1</v>
      </c>
      <c r="E39" s="200">
        <v>0</v>
      </c>
      <c r="F39" s="200">
        <v>5</v>
      </c>
      <c r="G39" s="200">
        <v>0</v>
      </c>
      <c r="H39" s="200">
        <v>3</v>
      </c>
      <c r="I39" s="200">
        <v>0</v>
      </c>
      <c r="J39" s="200">
        <v>7</v>
      </c>
      <c r="K39" s="200">
        <v>1</v>
      </c>
      <c r="L39" s="202">
        <v>0</v>
      </c>
      <c r="M39" s="202">
        <v>2</v>
      </c>
      <c r="N39" s="202">
        <v>2</v>
      </c>
      <c r="O39" s="202">
        <v>0</v>
      </c>
      <c r="P39" s="202"/>
      <c r="Q39" s="202"/>
      <c r="R39" s="203"/>
      <c r="S39" s="203"/>
      <c r="T39" s="203"/>
      <c r="U39" s="203"/>
      <c r="V39" s="203"/>
      <c r="W39" s="203"/>
      <c r="X39" s="203"/>
      <c r="Y39" s="204"/>
      <c r="Z39" s="189" t="s">
        <v>48</v>
      </c>
      <c r="AA39" s="106" t="s">
        <v>83</v>
      </c>
      <c r="AB39" s="190">
        <v>160</v>
      </c>
      <c r="AC39" s="190">
        <v>0</v>
      </c>
      <c r="AD39" s="190">
        <v>0</v>
      </c>
      <c r="AE39" s="191">
        <v>0</v>
      </c>
      <c r="AF39" s="190">
        <v>0</v>
      </c>
      <c r="AG39" s="190">
        <v>0</v>
      </c>
      <c r="AH39" s="190"/>
      <c r="AI39" s="84"/>
      <c r="AJ39" s="21"/>
    </row>
    <row r="40" spans="1:36" s="22" customFormat="1" ht="27" customHeight="1">
      <c r="A40" s="57"/>
      <c r="B40" s="114"/>
      <c r="C40" s="114"/>
      <c r="D40" s="114"/>
      <c r="E40" s="114"/>
      <c r="F40" s="114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32"/>
      <c r="S40" s="132"/>
      <c r="T40" s="132"/>
      <c r="U40" s="132"/>
      <c r="V40" s="132"/>
      <c r="W40" s="132"/>
      <c r="X40" s="132"/>
      <c r="Y40" s="118"/>
      <c r="Z40" s="119" t="s">
        <v>49</v>
      </c>
      <c r="AA40" s="152" t="s">
        <v>42</v>
      </c>
      <c r="AB40" s="164">
        <v>4</v>
      </c>
      <c r="AC40" s="164">
        <v>10</v>
      </c>
      <c r="AD40" s="164">
        <v>0</v>
      </c>
      <c r="AE40" s="165">
        <v>0</v>
      </c>
      <c r="AF40" s="164">
        <v>0</v>
      </c>
      <c r="AG40" s="164">
        <v>0</v>
      </c>
      <c r="AH40" s="164">
        <v>14</v>
      </c>
      <c r="AI40" s="88"/>
      <c r="AJ40" s="21"/>
    </row>
    <row r="41" spans="1:36" s="22" customFormat="1" ht="31.5" customHeight="1">
      <c r="A41" s="57"/>
      <c r="B41" s="200">
        <v>6</v>
      </c>
      <c r="C41" s="200">
        <v>0</v>
      </c>
      <c r="D41" s="200">
        <v>1</v>
      </c>
      <c r="E41" s="200">
        <v>0</v>
      </c>
      <c r="F41" s="200">
        <v>5</v>
      </c>
      <c r="G41" s="200">
        <v>0</v>
      </c>
      <c r="H41" s="200">
        <v>3</v>
      </c>
      <c r="I41" s="200">
        <v>0</v>
      </c>
      <c r="J41" s="200">
        <v>7</v>
      </c>
      <c r="K41" s="200">
        <v>1</v>
      </c>
      <c r="L41" s="200">
        <v>4</v>
      </c>
      <c r="M41" s="200">
        <v>0</v>
      </c>
      <c r="N41" s="200">
        <v>1</v>
      </c>
      <c r="O41" s="200">
        <v>0</v>
      </c>
      <c r="P41" s="200"/>
      <c r="Q41" s="200"/>
      <c r="R41" s="201"/>
      <c r="S41" s="201"/>
      <c r="T41" s="201"/>
      <c r="U41" s="201"/>
      <c r="V41" s="201"/>
      <c r="W41" s="201"/>
      <c r="X41" s="201"/>
      <c r="Y41" s="199"/>
      <c r="Z41" s="189" t="s">
        <v>50</v>
      </c>
      <c r="AA41" s="106" t="s">
        <v>83</v>
      </c>
      <c r="AB41" s="190">
        <v>1856.9</v>
      </c>
      <c r="AC41" s="190">
        <v>0</v>
      </c>
      <c r="AD41" s="190">
        <v>0</v>
      </c>
      <c r="AE41" s="191">
        <v>0</v>
      </c>
      <c r="AF41" s="190">
        <v>0</v>
      </c>
      <c r="AG41" s="190">
        <v>0</v>
      </c>
      <c r="AH41" s="190"/>
      <c r="AI41" s="88"/>
      <c r="AJ41" s="21"/>
    </row>
    <row r="42" spans="1:36" s="22" customFormat="1" ht="25.5" hidden="1">
      <c r="A42" s="50"/>
      <c r="B42" s="120"/>
      <c r="C42" s="120"/>
      <c r="D42" s="120"/>
      <c r="E42" s="120"/>
      <c r="F42" s="120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6"/>
      <c r="S42" s="126"/>
      <c r="T42" s="126"/>
      <c r="U42" s="126"/>
      <c r="V42" s="126"/>
      <c r="W42" s="126"/>
      <c r="X42" s="126"/>
      <c r="Y42" s="124"/>
      <c r="Z42" s="119" t="s">
        <v>51</v>
      </c>
      <c r="AA42" s="152" t="s">
        <v>47</v>
      </c>
      <c r="AB42" s="164">
        <v>22</v>
      </c>
      <c r="AC42" s="164">
        <v>0</v>
      </c>
      <c r="AD42" s="164">
        <v>0</v>
      </c>
      <c r="AE42" s="165">
        <v>0</v>
      </c>
      <c r="AF42" s="164">
        <v>0</v>
      </c>
      <c r="AG42" s="164">
        <v>0</v>
      </c>
      <c r="AH42" s="164">
        <f>SUM(AB42:AG42)</f>
        <v>22</v>
      </c>
      <c r="AI42" s="88"/>
      <c r="AJ42" s="21"/>
    </row>
    <row r="43" spans="1:36" s="22" customFormat="1" ht="25.5" hidden="1">
      <c r="A43" s="50"/>
      <c r="B43" s="120">
        <v>6</v>
      </c>
      <c r="C43" s="120">
        <v>0</v>
      </c>
      <c r="D43" s="120">
        <v>1</v>
      </c>
      <c r="E43" s="120">
        <v>0</v>
      </c>
      <c r="F43" s="120">
        <v>5</v>
      </c>
      <c r="G43" s="121">
        <v>0</v>
      </c>
      <c r="H43" s="121">
        <v>3</v>
      </c>
      <c r="I43" s="121">
        <v>0</v>
      </c>
      <c r="J43" s="121">
        <v>7</v>
      </c>
      <c r="K43" s="121">
        <v>1</v>
      </c>
      <c r="L43" s="121">
        <v>1</v>
      </c>
      <c r="M43" s="121">
        <v>0</v>
      </c>
      <c r="N43" s="121">
        <v>1</v>
      </c>
      <c r="O43" s="121">
        <v>0</v>
      </c>
      <c r="P43" s="121"/>
      <c r="Q43" s="121"/>
      <c r="R43" s="126"/>
      <c r="S43" s="126"/>
      <c r="T43" s="126"/>
      <c r="U43" s="126"/>
      <c r="V43" s="126"/>
      <c r="W43" s="126"/>
      <c r="X43" s="126"/>
      <c r="Y43" s="124"/>
      <c r="Z43" s="119" t="s">
        <v>52</v>
      </c>
      <c r="AA43" s="152" t="s">
        <v>83</v>
      </c>
      <c r="AB43" s="162">
        <v>443.1</v>
      </c>
      <c r="AC43" s="162">
        <v>100</v>
      </c>
      <c r="AD43" s="162">
        <v>0</v>
      </c>
      <c r="AE43" s="163">
        <v>0</v>
      </c>
      <c r="AF43" s="162">
        <v>0</v>
      </c>
      <c r="AG43" s="162">
        <v>0</v>
      </c>
      <c r="AH43" s="162"/>
      <c r="AI43" s="88"/>
      <c r="AJ43" s="21"/>
    </row>
    <row r="44" spans="1:36" s="22" customFormat="1" ht="38.25">
      <c r="A44" s="57"/>
      <c r="B44" s="120"/>
      <c r="C44" s="120"/>
      <c r="D44" s="120"/>
      <c r="E44" s="120"/>
      <c r="F44" s="120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6"/>
      <c r="S44" s="126"/>
      <c r="T44" s="126"/>
      <c r="U44" s="126"/>
      <c r="V44" s="126"/>
      <c r="W44" s="126"/>
      <c r="X44" s="126"/>
      <c r="Y44" s="124"/>
      <c r="Z44" s="119" t="s">
        <v>53</v>
      </c>
      <c r="AA44" s="152" t="s">
        <v>42</v>
      </c>
      <c r="AB44" s="164">
        <v>6</v>
      </c>
      <c r="AC44" s="164">
        <v>0</v>
      </c>
      <c r="AD44" s="164">
        <v>0</v>
      </c>
      <c r="AE44" s="165">
        <v>0</v>
      </c>
      <c r="AF44" s="164">
        <v>0</v>
      </c>
      <c r="AG44" s="164">
        <v>0</v>
      </c>
      <c r="AH44" s="164">
        <f>SUM(AB44:AG44)</f>
        <v>6</v>
      </c>
      <c r="AI44" s="84"/>
      <c r="AJ44" s="21"/>
    </row>
    <row r="45" spans="1:36" s="22" customFormat="1" ht="39" customHeight="1">
      <c r="A45" s="52"/>
      <c r="B45" s="200">
        <v>6</v>
      </c>
      <c r="C45" s="200">
        <v>0</v>
      </c>
      <c r="D45" s="200">
        <v>1</v>
      </c>
      <c r="E45" s="200">
        <v>0</v>
      </c>
      <c r="F45" s="200">
        <v>5</v>
      </c>
      <c r="G45" s="200">
        <v>0</v>
      </c>
      <c r="H45" s="200">
        <v>3</v>
      </c>
      <c r="I45" s="200">
        <v>0</v>
      </c>
      <c r="J45" s="200">
        <v>7</v>
      </c>
      <c r="K45" s="200">
        <v>1</v>
      </c>
      <c r="L45" s="200">
        <v>1</v>
      </c>
      <c r="M45" s="200">
        <v>0</v>
      </c>
      <c r="N45" s="200">
        <v>2</v>
      </c>
      <c r="O45" s="200">
        <v>2</v>
      </c>
      <c r="P45" s="200"/>
      <c r="Q45" s="200"/>
      <c r="R45" s="201"/>
      <c r="S45" s="201"/>
      <c r="T45" s="201"/>
      <c r="U45" s="201"/>
      <c r="V45" s="201"/>
      <c r="W45" s="201"/>
      <c r="X45" s="201"/>
      <c r="Y45" s="199"/>
      <c r="Z45" s="189" t="s">
        <v>54</v>
      </c>
      <c r="AA45" s="106" t="s">
        <v>83</v>
      </c>
      <c r="AB45" s="190">
        <v>100</v>
      </c>
      <c r="AC45" s="190">
        <v>0</v>
      </c>
      <c r="AD45" s="190">
        <v>0</v>
      </c>
      <c r="AE45" s="191">
        <v>0</v>
      </c>
      <c r="AF45" s="190">
        <v>0</v>
      </c>
      <c r="AG45" s="190">
        <v>0</v>
      </c>
      <c r="AH45" s="190"/>
      <c r="AI45" s="84"/>
      <c r="AJ45" s="21"/>
    </row>
    <row r="46" spans="1:36" s="22" customFormat="1" ht="33" customHeight="1">
      <c r="A46" s="52"/>
      <c r="B46" s="120"/>
      <c r="C46" s="120"/>
      <c r="D46" s="120"/>
      <c r="E46" s="120"/>
      <c r="F46" s="120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6"/>
      <c r="S46" s="126"/>
      <c r="T46" s="126"/>
      <c r="U46" s="126"/>
      <c r="V46" s="126"/>
      <c r="W46" s="126"/>
      <c r="X46" s="126"/>
      <c r="Y46" s="124"/>
      <c r="Z46" s="119" t="s">
        <v>56</v>
      </c>
      <c r="AA46" s="152" t="s">
        <v>32</v>
      </c>
      <c r="AB46" s="164">
        <v>1</v>
      </c>
      <c r="AC46" s="164">
        <v>1</v>
      </c>
      <c r="AD46" s="164">
        <v>0</v>
      </c>
      <c r="AE46" s="165">
        <v>0</v>
      </c>
      <c r="AF46" s="164">
        <v>0</v>
      </c>
      <c r="AG46" s="164">
        <v>0</v>
      </c>
      <c r="AH46" s="164">
        <v>1</v>
      </c>
      <c r="AI46" s="84"/>
      <c r="AJ46" s="21"/>
    </row>
    <row r="47" spans="1:36" s="22" customFormat="1" ht="43.5" customHeight="1">
      <c r="A47" s="52"/>
      <c r="B47" s="200">
        <v>6</v>
      </c>
      <c r="C47" s="200">
        <v>0</v>
      </c>
      <c r="D47" s="200">
        <v>1</v>
      </c>
      <c r="E47" s="200">
        <v>0</v>
      </c>
      <c r="F47" s="200">
        <v>5</v>
      </c>
      <c r="G47" s="200">
        <v>0</v>
      </c>
      <c r="H47" s="200">
        <v>3</v>
      </c>
      <c r="I47" s="200">
        <v>0</v>
      </c>
      <c r="J47" s="200">
        <v>7</v>
      </c>
      <c r="K47" s="200">
        <v>1</v>
      </c>
      <c r="L47" s="200">
        <v>0</v>
      </c>
      <c r="M47" s="200">
        <v>2</v>
      </c>
      <c r="N47" s="200">
        <v>2</v>
      </c>
      <c r="O47" s="200">
        <v>0</v>
      </c>
      <c r="P47" s="200"/>
      <c r="Q47" s="200"/>
      <c r="R47" s="201"/>
      <c r="S47" s="201"/>
      <c r="T47" s="201"/>
      <c r="U47" s="201"/>
      <c r="V47" s="203"/>
      <c r="W47" s="203"/>
      <c r="X47" s="203"/>
      <c r="Y47" s="199"/>
      <c r="Z47" s="189" t="s">
        <v>57</v>
      </c>
      <c r="AA47" s="106" t="s">
        <v>83</v>
      </c>
      <c r="AB47" s="190">
        <v>53.3</v>
      </c>
      <c r="AC47" s="190">
        <v>0</v>
      </c>
      <c r="AD47" s="190">
        <v>0</v>
      </c>
      <c r="AE47" s="191">
        <v>0</v>
      </c>
      <c r="AF47" s="190">
        <v>0</v>
      </c>
      <c r="AG47" s="190">
        <v>0</v>
      </c>
      <c r="AH47" s="190"/>
      <c r="AI47" s="84"/>
      <c r="AJ47" s="21"/>
    </row>
    <row r="48" spans="1:36" s="22" customFormat="1" ht="39.75" customHeight="1">
      <c r="A48" s="52"/>
      <c r="B48" s="120"/>
      <c r="C48" s="120"/>
      <c r="D48" s="120"/>
      <c r="E48" s="120"/>
      <c r="F48" s="120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6"/>
      <c r="S48" s="126"/>
      <c r="T48" s="126"/>
      <c r="U48" s="126"/>
      <c r="V48" s="126"/>
      <c r="W48" s="126"/>
      <c r="X48" s="126"/>
      <c r="Y48" s="124"/>
      <c r="Z48" s="119" t="s">
        <v>58</v>
      </c>
      <c r="AA48" s="152" t="s">
        <v>42</v>
      </c>
      <c r="AB48" s="164">
        <v>8</v>
      </c>
      <c r="AC48" s="164">
        <v>0</v>
      </c>
      <c r="AD48" s="164">
        <v>0</v>
      </c>
      <c r="AE48" s="165">
        <v>0</v>
      </c>
      <c r="AF48" s="164">
        <v>0</v>
      </c>
      <c r="AG48" s="164">
        <v>0</v>
      </c>
      <c r="AH48" s="164">
        <v>8</v>
      </c>
      <c r="AI48" s="84"/>
      <c r="AJ48" s="21"/>
    </row>
    <row r="49" spans="1:36" s="22" customFormat="1" ht="25.5">
      <c r="A49" s="52"/>
      <c r="B49" s="200">
        <v>6</v>
      </c>
      <c r="C49" s="200">
        <v>0</v>
      </c>
      <c r="D49" s="200">
        <v>1</v>
      </c>
      <c r="E49" s="200">
        <v>0</v>
      </c>
      <c r="F49" s="200">
        <v>5</v>
      </c>
      <c r="G49" s="200">
        <v>0</v>
      </c>
      <c r="H49" s="200">
        <v>3</v>
      </c>
      <c r="I49" s="200">
        <v>0</v>
      </c>
      <c r="J49" s="200">
        <v>7</v>
      </c>
      <c r="K49" s="200">
        <v>1</v>
      </c>
      <c r="L49" s="200">
        <v>0</v>
      </c>
      <c r="M49" s="200">
        <v>2</v>
      </c>
      <c r="N49" s="200">
        <v>2</v>
      </c>
      <c r="O49" s="200">
        <v>0</v>
      </c>
      <c r="P49" s="200"/>
      <c r="Q49" s="200"/>
      <c r="R49" s="201"/>
      <c r="S49" s="201"/>
      <c r="T49" s="201"/>
      <c r="U49" s="201"/>
      <c r="V49" s="203"/>
      <c r="W49" s="203"/>
      <c r="X49" s="203"/>
      <c r="Y49" s="199"/>
      <c r="Z49" s="205" t="s">
        <v>59</v>
      </c>
      <c r="AA49" s="206" t="s">
        <v>83</v>
      </c>
      <c r="AB49" s="207">
        <v>3586.2</v>
      </c>
      <c r="AC49" s="207">
        <v>2352.9</v>
      </c>
      <c r="AD49" s="207">
        <v>263.39999999999998</v>
      </c>
      <c r="AE49" s="208">
        <v>0</v>
      </c>
      <c r="AF49" s="207">
        <v>0</v>
      </c>
      <c r="AG49" s="207">
        <v>0</v>
      </c>
      <c r="AH49" s="190"/>
      <c r="AI49" s="84"/>
      <c r="AJ49" s="21"/>
    </row>
    <row r="50" spans="1:36" s="41" customFormat="1" ht="29.25" customHeight="1">
      <c r="A50" s="58"/>
      <c r="B50" s="120"/>
      <c r="C50" s="120"/>
      <c r="D50" s="120"/>
      <c r="E50" s="120"/>
      <c r="F50" s="120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6"/>
      <c r="S50" s="126"/>
      <c r="T50" s="126"/>
      <c r="U50" s="126"/>
      <c r="V50" s="126"/>
      <c r="W50" s="126"/>
      <c r="X50" s="126"/>
      <c r="Y50" s="124"/>
      <c r="Z50" s="119" t="s">
        <v>60</v>
      </c>
      <c r="AA50" s="152" t="s">
        <v>30</v>
      </c>
      <c r="AB50" s="162">
        <v>100</v>
      </c>
      <c r="AC50" s="162">
        <v>0</v>
      </c>
      <c r="AD50" s="162">
        <v>100</v>
      </c>
      <c r="AE50" s="163">
        <v>0</v>
      </c>
      <c r="AF50" s="162">
        <v>0</v>
      </c>
      <c r="AG50" s="162">
        <v>0</v>
      </c>
      <c r="AH50" s="162">
        <v>100</v>
      </c>
      <c r="AI50" s="84"/>
      <c r="AJ50" s="40"/>
    </row>
    <row r="51" spans="1:36" s="22" customFormat="1" ht="108.75" customHeight="1">
      <c r="A51" s="52"/>
      <c r="B51" s="200">
        <v>6</v>
      </c>
      <c r="C51" s="200">
        <v>0</v>
      </c>
      <c r="D51" s="200">
        <v>1</v>
      </c>
      <c r="E51" s="200">
        <v>0</v>
      </c>
      <c r="F51" s="200">
        <v>5</v>
      </c>
      <c r="G51" s="200">
        <v>0</v>
      </c>
      <c r="H51" s="200">
        <v>3</v>
      </c>
      <c r="I51" s="200">
        <v>0</v>
      </c>
      <c r="J51" s="200">
        <v>7</v>
      </c>
      <c r="K51" s="200">
        <v>1</v>
      </c>
      <c r="L51" s="200">
        <v>4</v>
      </c>
      <c r="M51" s="200">
        <v>0</v>
      </c>
      <c r="N51" s="200">
        <v>2</v>
      </c>
      <c r="O51" s="200">
        <v>1</v>
      </c>
      <c r="P51" s="200"/>
      <c r="Q51" s="200"/>
      <c r="R51" s="201"/>
      <c r="S51" s="201"/>
      <c r="T51" s="201"/>
      <c r="U51" s="201"/>
      <c r="V51" s="201"/>
      <c r="W51" s="201"/>
      <c r="X51" s="201"/>
      <c r="Y51" s="199"/>
      <c r="Z51" s="189" t="s">
        <v>61</v>
      </c>
      <c r="AA51" s="106" t="s">
        <v>83</v>
      </c>
      <c r="AB51" s="190">
        <v>3592.3</v>
      </c>
      <c r="AC51" s="190">
        <v>0</v>
      </c>
      <c r="AD51" s="190">
        <v>0</v>
      </c>
      <c r="AE51" s="191">
        <v>0</v>
      </c>
      <c r="AF51" s="190">
        <v>0</v>
      </c>
      <c r="AG51" s="190">
        <v>0</v>
      </c>
      <c r="AH51" s="190"/>
      <c r="AI51" s="84"/>
      <c r="AJ51" s="21"/>
    </row>
    <row r="52" spans="1:36" s="22" customFormat="1" ht="19.5" customHeight="1">
      <c r="A52" s="52"/>
      <c r="B52" s="120"/>
      <c r="C52" s="120"/>
      <c r="D52" s="120"/>
      <c r="E52" s="120"/>
      <c r="F52" s="120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6"/>
      <c r="S52" s="126"/>
      <c r="T52" s="126"/>
      <c r="U52" s="126"/>
      <c r="V52" s="126"/>
      <c r="W52" s="126"/>
      <c r="X52" s="126"/>
      <c r="Y52" s="124"/>
      <c r="Z52" s="119" t="s">
        <v>62</v>
      </c>
      <c r="AA52" s="152" t="s">
        <v>30</v>
      </c>
      <c r="AB52" s="162">
        <v>100</v>
      </c>
      <c r="AC52" s="162">
        <v>0</v>
      </c>
      <c r="AD52" s="162">
        <v>0</v>
      </c>
      <c r="AE52" s="163">
        <v>0</v>
      </c>
      <c r="AF52" s="162">
        <v>0</v>
      </c>
      <c r="AG52" s="162">
        <v>0</v>
      </c>
      <c r="AH52" s="162">
        <f>SUM(AB52:AG52)</f>
        <v>100</v>
      </c>
      <c r="AI52" s="84"/>
      <c r="AJ52" s="21"/>
    </row>
    <row r="53" spans="1:36" s="22" customFormat="1" ht="45" customHeight="1">
      <c r="A53" s="52"/>
      <c r="B53" s="200">
        <v>6</v>
      </c>
      <c r="C53" s="200">
        <v>0</v>
      </c>
      <c r="D53" s="200">
        <v>1</v>
      </c>
      <c r="E53" s="200">
        <v>0</v>
      </c>
      <c r="F53" s="200">
        <v>5</v>
      </c>
      <c r="G53" s="200">
        <v>0</v>
      </c>
      <c r="H53" s="200">
        <v>3</v>
      </c>
      <c r="I53" s="200">
        <v>0</v>
      </c>
      <c r="J53" s="200">
        <v>7</v>
      </c>
      <c r="K53" s="200">
        <v>1</v>
      </c>
      <c r="L53" s="200">
        <v>0</v>
      </c>
      <c r="M53" s="200">
        <v>2</v>
      </c>
      <c r="N53" s="200">
        <v>2</v>
      </c>
      <c r="O53" s="200">
        <v>0</v>
      </c>
      <c r="P53" s="200"/>
      <c r="Q53" s="200"/>
      <c r="R53" s="200"/>
      <c r="S53" s="200"/>
      <c r="T53" s="200"/>
      <c r="U53" s="200"/>
      <c r="V53" s="200"/>
      <c r="W53" s="200"/>
      <c r="X53" s="200"/>
      <c r="Y53" s="245"/>
      <c r="Z53" s="205" t="s">
        <v>63</v>
      </c>
      <c r="AA53" s="201" t="s">
        <v>83</v>
      </c>
      <c r="AB53" s="225">
        <v>0</v>
      </c>
      <c r="AC53" s="225">
        <v>0</v>
      </c>
      <c r="AD53" s="225">
        <v>50</v>
      </c>
      <c r="AE53" s="227">
        <v>0</v>
      </c>
      <c r="AF53" s="225">
        <v>0</v>
      </c>
      <c r="AG53" s="225">
        <v>0</v>
      </c>
      <c r="AH53" s="246"/>
      <c r="AI53" s="84"/>
      <c r="AJ53" s="21"/>
    </row>
    <row r="54" spans="1:36" s="22" customFormat="1" ht="42.75" customHeight="1">
      <c r="A54" s="52"/>
      <c r="B54" s="120"/>
      <c r="C54" s="120"/>
      <c r="D54" s="120"/>
      <c r="E54" s="120"/>
      <c r="F54" s="120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37"/>
      <c r="Z54" s="119" t="s">
        <v>64</v>
      </c>
      <c r="AA54" s="152" t="s">
        <v>32</v>
      </c>
      <c r="AB54" s="164">
        <v>0</v>
      </c>
      <c r="AC54" s="164">
        <v>0</v>
      </c>
      <c r="AD54" s="164">
        <v>1</v>
      </c>
      <c r="AE54" s="165">
        <v>0</v>
      </c>
      <c r="AF54" s="164">
        <v>0</v>
      </c>
      <c r="AG54" s="164">
        <v>0</v>
      </c>
      <c r="AH54" s="164">
        <v>1</v>
      </c>
      <c r="AI54" s="84"/>
      <c r="AJ54" s="21"/>
    </row>
    <row r="55" spans="1:36" s="22" customFormat="1" ht="48.75" customHeight="1">
      <c r="A55" s="52"/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7"/>
      <c r="S55" s="247"/>
      <c r="T55" s="247"/>
      <c r="U55" s="247"/>
      <c r="V55" s="247"/>
      <c r="W55" s="247"/>
      <c r="X55" s="247"/>
      <c r="Y55" s="124"/>
      <c r="Z55" s="195" t="s">
        <v>65</v>
      </c>
      <c r="AA55" s="209" t="s">
        <v>83</v>
      </c>
      <c r="AB55" s="210">
        <f>AB57+AB59+AB61</f>
        <v>10419.6</v>
      </c>
      <c r="AC55" s="210">
        <f>+AC57+AC59+AC61</f>
        <v>10163.200000000001</v>
      </c>
      <c r="AD55" s="210">
        <v>16572.7</v>
      </c>
      <c r="AE55" s="210">
        <v>12920</v>
      </c>
      <c r="AF55" s="210">
        <v>13923</v>
      </c>
      <c r="AG55" s="210">
        <v>13923</v>
      </c>
      <c r="AH55" s="211"/>
      <c r="AI55" s="84"/>
      <c r="AJ55" s="21"/>
    </row>
    <row r="56" spans="1:36" s="22" customFormat="1" ht="52.5" customHeight="1">
      <c r="A56" s="58"/>
      <c r="B56" s="120"/>
      <c r="C56" s="120"/>
      <c r="D56" s="120"/>
      <c r="E56" s="120"/>
      <c r="F56" s="120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6"/>
      <c r="S56" s="126"/>
      <c r="T56" s="126"/>
      <c r="U56" s="126"/>
      <c r="V56" s="126"/>
      <c r="W56" s="126"/>
      <c r="X56" s="126"/>
      <c r="Y56" s="124"/>
      <c r="Z56" s="119" t="s">
        <v>155</v>
      </c>
      <c r="AA56" s="152" t="s">
        <v>42</v>
      </c>
      <c r="AB56" s="164">
        <v>0</v>
      </c>
      <c r="AC56" s="164">
        <v>0</v>
      </c>
      <c r="AD56" s="164">
        <v>0</v>
      </c>
      <c r="AE56" s="165">
        <v>0</v>
      </c>
      <c r="AF56" s="164">
        <v>0</v>
      </c>
      <c r="AG56" s="164">
        <v>0</v>
      </c>
      <c r="AH56" s="164">
        <v>0</v>
      </c>
      <c r="AI56" s="84"/>
      <c r="AJ56" s="21"/>
    </row>
    <row r="57" spans="1:36" s="22" customFormat="1" ht="38.25" customHeight="1">
      <c r="A57" s="52"/>
      <c r="B57" s="196">
        <v>6</v>
      </c>
      <c r="C57" s="196">
        <v>0</v>
      </c>
      <c r="D57" s="196">
        <v>1</v>
      </c>
      <c r="E57" s="196">
        <v>0</v>
      </c>
      <c r="F57" s="196">
        <v>5</v>
      </c>
      <c r="G57" s="196">
        <v>0</v>
      </c>
      <c r="H57" s="196">
        <v>3</v>
      </c>
      <c r="I57" s="196">
        <v>0</v>
      </c>
      <c r="J57" s="196">
        <v>7</v>
      </c>
      <c r="K57" s="196">
        <v>1</v>
      </c>
      <c r="L57" s="196">
        <v>0</v>
      </c>
      <c r="M57" s="196">
        <v>3</v>
      </c>
      <c r="N57" s="196">
        <v>2</v>
      </c>
      <c r="O57" s="196">
        <v>0</v>
      </c>
      <c r="P57" s="196"/>
      <c r="Q57" s="196"/>
      <c r="R57" s="204"/>
      <c r="S57" s="204"/>
      <c r="T57" s="204"/>
      <c r="U57" s="204"/>
      <c r="V57" s="198">
        <v>1</v>
      </c>
      <c r="W57" s="198">
        <v>2</v>
      </c>
      <c r="X57" s="198" t="s">
        <v>36</v>
      </c>
      <c r="Y57" s="199"/>
      <c r="Z57" s="105" t="s">
        <v>66</v>
      </c>
      <c r="AA57" s="186" t="s">
        <v>83</v>
      </c>
      <c r="AB57" s="187">
        <v>2520</v>
      </c>
      <c r="AC57" s="187">
        <v>3700</v>
      </c>
      <c r="AD57" s="187">
        <v>4500</v>
      </c>
      <c r="AE57" s="212">
        <v>4000</v>
      </c>
      <c r="AF57" s="187">
        <v>4500</v>
      </c>
      <c r="AG57" s="187">
        <v>4500</v>
      </c>
      <c r="AH57" s="190"/>
      <c r="AI57" s="84"/>
      <c r="AJ57" s="21"/>
    </row>
    <row r="58" spans="1:36" s="41" customFormat="1" ht="31.5" customHeight="1">
      <c r="A58" s="52"/>
      <c r="B58" s="120"/>
      <c r="C58" s="120"/>
      <c r="D58" s="120"/>
      <c r="E58" s="120"/>
      <c r="F58" s="120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6"/>
      <c r="S58" s="126"/>
      <c r="T58" s="126"/>
      <c r="U58" s="126"/>
      <c r="V58" s="126"/>
      <c r="W58" s="126"/>
      <c r="X58" s="126"/>
      <c r="Y58" s="124"/>
      <c r="Z58" s="119" t="s">
        <v>67</v>
      </c>
      <c r="AA58" s="152" t="s">
        <v>30</v>
      </c>
      <c r="AB58" s="162">
        <v>18</v>
      </c>
      <c r="AC58" s="162">
        <v>14</v>
      </c>
      <c r="AD58" s="162">
        <v>14</v>
      </c>
      <c r="AE58" s="163">
        <v>10</v>
      </c>
      <c r="AF58" s="162">
        <v>8</v>
      </c>
      <c r="AG58" s="162">
        <v>5</v>
      </c>
      <c r="AH58" s="162">
        <v>5</v>
      </c>
      <c r="AI58" s="63"/>
      <c r="AJ58" s="48"/>
    </row>
    <row r="59" spans="1:36" s="22" customFormat="1" ht="38.25">
      <c r="A59" s="52"/>
      <c r="B59" s="196">
        <v>6</v>
      </c>
      <c r="C59" s="196">
        <v>0</v>
      </c>
      <c r="D59" s="196">
        <v>1</v>
      </c>
      <c r="E59" s="196">
        <v>0</v>
      </c>
      <c r="F59" s="196">
        <v>5</v>
      </c>
      <c r="G59" s="196">
        <v>0</v>
      </c>
      <c r="H59" s="196">
        <v>3</v>
      </c>
      <c r="I59" s="196">
        <v>0</v>
      </c>
      <c r="J59" s="196">
        <v>7</v>
      </c>
      <c r="K59" s="196">
        <v>1</v>
      </c>
      <c r="L59" s="196">
        <v>0</v>
      </c>
      <c r="M59" s="196">
        <v>3</v>
      </c>
      <c r="N59" s="196">
        <v>2</v>
      </c>
      <c r="O59" s="196">
        <v>0</v>
      </c>
      <c r="P59" s="196"/>
      <c r="Q59" s="196"/>
      <c r="R59" s="204"/>
      <c r="S59" s="204"/>
      <c r="T59" s="204"/>
      <c r="U59" s="204"/>
      <c r="V59" s="198">
        <v>1</v>
      </c>
      <c r="W59" s="198">
        <v>3</v>
      </c>
      <c r="X59" s="198" t="s">
        <v>36</v>
      </c>
      <c r="Y59" s="199"/>
      <c r="Z59" s="105" t="s">
        <v>68</v>
      </c>
      <c r="AA59" s="186" t="s">
        <v>92</v>
      </c>
      <c r="AB59" s="187">
        <v>7316.4</v>
      </c>
      <c r="AC59" s="187">
        <v>6463.2</v>
      </c>
      <c r="AD59" s="187">
        <v>12072.7</v>
      </c>
      <c r="AE59" s="212">
        <v>8920</v>
      </c>
      <c r="AF59" s="187">
        <v>9423</v>
      </c>
      <c r="AG59" s="187">
        <v>9423</v>
      </c>
      <c r="AH59" s="190"/>
      <c r="AI59" s="63"/>
      <c r="AJ59" s="21"/>
    </row>
    <row r="60" spans="1:36" s="22" customFormat="1" ht="51.75" customHeight="1">
      <c r="A60" s="52"/>
      <c r="B60" s="120"/>
      <c r="C60" s="120"/>
      <c r="D60" s="120"/>
      <c r="E60" s="120"/>
      <c r="F60" s="120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6"/>
      <c r="S60" s="126"/>
      <c r="T60" s="126"/>
      <c r="U60" s="126"/>
      <c r="V60" s="126"/>
      <c r="W60" s="126"/>
      <c r="X60" s="126"/>
      <c r="Y60" s="124"/>
      <c r="Z60" s="119" t="s">
        <v>69</v>
      </c>
      <c r="AA60" s="152" t="s">
        <v>30</v>
      </c>
      <c r="AB60" s="162">
        <v>100</v>
      </c>
      <c r="AC60" s="162">
        <v>0</v>
      </c>
      <c r="AD60" s="162">
        <v>100</v>
      </c>
      <c r="AE60" s="163">
        <v>100</v>
      </c>
      <c r="AF60" s="162">
        <v>100</v>
      </c>
      <c r="AG60" s="162">
        <v>100</v>
      </c>
      <c r="AH60" s="162">
        <v>100</v>
      </c>
      <c r="AI60" s="86"/>
      <c r="AJ60" s="21"/>
    </row>
    <row r="61" spans="1:36" s="22" customFormat="1" ht="35.25" customHeight="1">
      <c r="A61" s="52"/>
      <c r="B61" s="200">
        <v>6</v>
      </c>
      <c r="C61" s="200">
        <v>0</v>
      </c>
      <c r="D61" s="200">
        <v>1</v>
      </c>
      <c r="E61" s="200">
        <v>0</v>
      </c>
      <c r="F61" s="200">
        <v>5</v>
      </c>
      <c r="G61" s="200">
        <v>0</v>
      </c>
      <c r="H61" s="200">
        <v>3</v>
      </c>
      <c r="I61" s="200">
        <v>0</v>
      </c>
      <c r="J61" s="200">
        <v>7</v>
      </c>
      <c r="K61" s="200">
        <v>1</v>
      </c>
      <c r="L61" s="200">
        <v>1</v>
      </c>
      <c r="M61" s="200">
        <v>0</v>
      </c>
      <c r="N61" s="200">
        <v>2</v>
      </c>
      <c r="O61" s="200">
        <v>0</v>
      </c>
      <c r="P61" s="200"/>
      <c r="Q61" s="200"/>
      <c r="R61" s="201"/>
      <c r="S61" s="201"/>
      <c r="T61" s="201"/>
      <c r="U61" s="201"/>
      <c r="V61" s="201"/>
      <c r="W61" s="201"/>
      <c r="X61" s="201"/>
      <c r="Y61" s="199"/>
      <c r="Z61" s="189" t="s">
        <v>70</v>
      </c>
      <c r="AA61" s="106" t="s">
        <v>92</v>
      </c>
      <c r="AB61" s="190">
        <v>583.20000000000005</v>
      </c>
      <c r="AC61" s="190">
        <v>0</v>
      </c>
      <c r="AD61" s="190">
        <v>0</v>
      </c>
      <c r="AE61" s="191">
        <v>0</v>
      </c>
      <c r="AF61" s="190">
        <v>0</v>
      </c>
      <c r="AG61" s="190">
        <v>0</v>
      </c>
      <c r="AH61" s="190"/>
      <c r="AI61" s="84"/>
      <c r="AJ61" s="21"/>
    </row>
    <row r="62" spans="1:36" s="22" customFormat="1" ht="24.75" customHeight="1">
      <c r="A62" s="52"/>
      <c r="B62" s="120"/>
      <c r="C62" s="120"/>
      <c r="D62" s="120"/>
      <c r="E62" s="120"/>
      <c r="F62" s="120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6"/>
      <c r="S62" s="126"/>
      <c r="T62" s="126"/>
      <c r="U62" s="126"/>
      <c r="V62" s="126"/>
      <c r="W62" s="126"/>
      <c r="X62" s="126"/>
      <c r="Y62" s="124"/>
      <c r="Z62" s="119" t="s">
        <v>62</v>
      </c>
      <c r="AA62" s="152" t="s">
        <v>30</v>
      </c>
      <c r="AB62" s="162">
        <v>100</v>
      </c>
      <c r="AC62" s="162">
        <v>0</v>
      </c>
      <c r="AD62" s="162">
        <v>0</v>
      </c>
      <c r="AE62" s="163">
        <v>0</v>
      </c>
      <c r="AF62" s="162">
        <v>0</v>
      </c>
      <c r="AG62" s="162">
        <v>0</v>
      </c>
      <c r="AH62" s="162">
        <f>SUM(AB62:AG62)</f>
        <v>100</v>
      </c>
      <c r="AI62" s="84"/>
      <c r="AJ62" s="21"/>
    </row>
    <row r="63" spans="1:36" s="22" customFormat="1" ht="49.5" customHeight="1">
      <c r="A63" s="52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7"/>
      <c r="S63" s="247"/>
      <c r="T63" s="247"/>
      <c r="U63" s="247"/>
      <c r="V63" s="247"/>
      <c r="W63" s="247"/>
      <c r="X63" s="247"/>
      <c r="Y63" s="124"/>
      <c r="Z63" s="195" t="s">
        <v>71</v>
      </c>
      <c r="AA63" s="209" t="s">
        <v>83</v>
      </c>
      <c r="AB63" s="210">
        <f>+AB65+AB70+AB72+AB68+AB77+AB79+AB74+AB83+AB85</f>
        <v>24354.1</v>
      </c>
      <c r="AC63" s="210">
        <v>20390</v>
      </c>
      <c r="AD63" s="210">
        <v>18377.599999999999</v>
      </c>
      <c r="AE63" s="213">
        <v>18582.7</v>
      </c>
      <c r="AF63" s="213">
        <v>24000</v>
      </c>
      <c r="AG63" s="213">
        <v>19000</v>
      </c>
      <c r="AH63" s="211"/>
      <c r="AI63" s="84"/>
      <c r="AJ63" s="21"/>
    </row>
    <row r="64" spans="1:36" s="22" customFormat="1" ht="53.25" customHeight="1">
      <c r="A64" s="52"/>
      <c r="B64" s="120"/>
      <c r="C64" s="120"/>
      <c r="D64" s="120"/>
      <c r="E64" s="120"/>
      <c r="F64" s="120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6"/>
      <c r="S64" s="126"/>
      <c r="T64" s="126"/>
      <c r="U64" s="126"/>
      <c r="V64" s="126"/>
      <c r="W64" s="126"/>
      <c r="X64" s="126"/>
      <c r="Y64" s="124"/>
      <c r="Z64" s="119" t="s">
        <v>72</v>
      </c>
      <c r="AA64" s="152" t="s">
        <v>42</v>
      </c>
      <c r="AB64" s="164">
        <v>100</v>
      </c>
      <c r="AC64" s="164">
        <v>0</v>
      </c>
      <c r="AD64" s="164">
        <v>70</v>
      </c>
      <c r="AE64" s="165">
        <v>27</v>
      </c>
      <c r="AF64" s="164">
        <v>27</v>
      </c>
      <c r="AG64" s="164">
        <v>27</v>
      </c>
      <c r="AH64" s="164">
        <f>SUM(AB64:AG64)</f>
        <v>251</v>
      </c>
      <c r="AI64" s="84"/>
      <c r="AJ64" s="21"/>
    </row>
    <row r="65" spans="1:68" s="22" customFormat="1" ht="42.75" customHeight="1">
      <c r="A65" s="52"/>
      <c r="B65" s="196">
        <v>6</v>
      </c>
      <c r="C65" s="196">
        <v>0</v>
      </c>
      <c r="D65" s="196">
        <v>1</v>
      </c>
      <c r="E65" s="196">
        <v>0</v>
      </c>
      <c r="F65" s="196">
        <v>5</v>
      </c>
      <c r="G65" s="196">
        <v>0</v>
      </c>
      <c r="H65" s="196">
        <v>3</v>
      </c>
      <c r="I65" s="196">
        <v>0</v>
      </c>
      <c r="J65" s="196">
        <v>7</v>
      </c>
      <c r="K65" s="196">
        <v>1</v>
      </c>
      <c r="L65" s="196">
        <v>0</v>
      </c>
      <c r="M65" s="196">
        <v>4</v>
      </c>
      <c r="N65" s="196">
        <v>2</v>
      </c>
      <c r="O65" s="196">
        <v>0</v>
      </c>
      <c r="P65" s="196"/>
      <c r="Q65" s="196"/>
      <c r="R65" s="204"/>
      <c r="S65" s="204"/>
      <c r="T65" s="204"/>
      <c r="U65" s="204"/>
      <c r="V65" s="198">
        <v>1</v>
      </c>
      <c r="W65" s="198">
        <v>5</v>
      </c>
      <c r="X65" s="198" t="s">
        <v>36</v>
      </c>
      <c r="Y65" s="199"/>
      <c r="Z65" s="105" t="s">
        <v>151</v>
      </c>
      <c r="AA65" s="186" t="s">
        <v>83</v>
      </c>
      <c r="AB65" s="187">
        <v>853.3</v>
      </c>
      <c r="AC65" s="187">
        <v>2151.6999999999998</v>
      </c>
      <c r="AD65" s="187">
        <v>1625</v>
      </c>
      <c r="AE65" s="212">
        <v>1500</v>
      </c>
      <c r="AF65" s="187">
        <v>2000</v>
      </c>
      <c r="AG65" s="187">
        <v>2000</v>
      </c>
      <c r="AH65" s="187"/>
      <c r="AI65" s="84"/>
      <c r="AJ65" s="21"/>
    </row>
    <row r="66" spans="1:68" s="22" customFormat="1" ht="41.25" customHeight="1">
      <c r="A66" s="52"/>
      <c r="B66" s="120"/>
      <c r="C66" s="120"/>
      <c r="D66" s="120"/>
      <c r="E66" s="120"/>
      <c r="F66" s="120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6"/>
      <c r="S66" s="126"/>
      <c r="T66" s="126"/>
      <c r="U66" s="126"/>
      <c r="V66" s="130"/>
      <c r="W66" s="130"/>
      <c r="X66" s="130"/>
      <c r="Y66" s="124"/>
      <c r="Z66" s="119" t="s">
        <v>73</v>
      </c>
      <c r="AA66" s="152" t="s">
        <v>42</v>
      </c>
      <c r="AB66" s="164">
        <v>6</v>
      </c>
      <c r="AC66" s="164">
        <v>8</v>
      </c>
      <c r="AD66" s="170" t="s">
        <v>74</v>
      </c>
      <c r="AE66" s="171" t="s">
        <v>74</v>
      </c>
      <c r="AF66" s="170" t="s">
        <v>74</v>
      </c>
      <c r="AG66" s="170" t="s">
        <v>74</v>
      </c>
      <c r="AH66" s="164">
        <v>14</v>
      </c>
      <c r="AI66" s="84"/>
      <c r="AJ66" s="21"/>
    </row>
    <row r="67" spans="1:68" s="22" customFormat="1" ht="44.25" customHeight="1">
      <c r="A67" s="52"/>
      <c r="B67" s="120"/>
      <c r="C67" s="120"/>
      <c r="D67" s="120"/>
      <c r="E67" s="120"/>
      <c r="F67" s="120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6"/>
      <c r="S67" s="126"/>
      <c r="T67" s="126"/>
      <c r="U67" s="126"/>
      <c r="V67" s="126"/>
      <c r="W67" s="126"/>
      <c r="X67" s="126"/>
      <c r="Y67" s="124"/>
      <c r="Z67" s="119" t="s">
        <v>75</v>
      </c>
      <c r="AA67" s="152" t="s">
        <v>30</v>
      </c>
      <c r="AB67" s="162">
        <v>0</v>
      </c>
      <c r="AC67" s="162">
        <v>0</v>
      </c>
      <c r="AD67" s="162">
        <v>100</v>
      </c>
      <c r="AE67" s="163">
        <v>100</v>
      </c>
      <c r="AF67" s="162">
        <v>100</v>
      </c>
      <c r="AG67" s="162">
        <v>100</v>
      </c>
      <c r="AH67" s="162">
        <v>100</v>
      </c>
      <c r="AI67" s="84"/>
      <c r="AJ67" s="21"/>
    </row>
    <row r="68" spans="1:68" s="22" customFormat="1" ht="39" customHeight="1">
      <c r="A68" s="52"/>
      <c r="B68" s="200">
        <v>6</v>
      </c>
      <c r="C68" s="200">
        <v>0</v>
      </c>
      <c r="D68" s="200">
        <v>1</v>
      </c>
      <c r="E68" s="200">
        <v>0</v>
      </c>
      <c r="F68" s="200">
        <v>5</v>
      </c>
      <c r="G68" s="200">
        <v>0</v>
      </c>
      <c r="H68" s="200">
        <v>3</v>
      </c>
      <c r="I68" s="200">
        <v>0</v>
      </c>
      <c r="J68" s="200">
        <v>7</v>
      </c>
      <c r="K68" s="200">
        <v>1</v>
      </c>
      <c r="L68" s="200">
        <v>0</v>
      </c>
      <c r="M68" s="200">
        <v>4</v>
      </c>
      <c r="N68" s="200">
        <v>2</v>
      </c>
      <c r="O68" s="200">
        <v>0</v>
      </c>
      <c r="P68" s="200"/>
      <c r="Q68" s="200"/>
      <c r="R68" s="201"/>
      <c r="S68" s="201"/>
      <c r="T68" s="201"/>
      <c r="U68" s="201"/>
      <c r="V68" s="203"/>
      <c r="W68" s="203"/>
      <c r="X68" s="203"/>
      <c r="Y68" s="199"/>
      <c r="Z68" s="105" t="s">
        <v>118</v>
      </c>
      <c r="AA68" s="106" t="s">
        <v>83</v>
      </c>
      <c r="AB68" s="190">
        <v>50</v>
      </c>
      <c r="AC68" s="190">
        <v>50</v>
      </c>
      <c r="AD68" s="190">
        <v>0</v>
      </c>
      <c r="AE68" s="191">
        <v>0</v>
      </c>
      <c r="AF68" s="190">
        <v>0</v>
      </c>
      <c r="AG68" s="190">
        <v>0</v>
      </c>
      <c r="AH68" s="190"/>
      <c r="AI68" s="86"/>
      <c r="AJ68" s="21"/>
    </row>
    <row r="69" spans="1:68" s="22" customFormat="1" ht="42" customHeight="1">
      <c r="A69" s="52"/>
      <c r="B69" s="120"/>
      <c r="C69" s="120"/>
      <c r="D69" s="120"/>
      <c r="E69" s="120"/>
      <c r="F69" s="120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6"/>
      <c r="S69" s="126"/>
      <c r="T69" s="126"/>
      <c r="U69" s="126"/>
      <c r="V69" s="126"/>
      <c r="W69" s="126"/>
      <c r="X69" s="126"/>
      <c r="Y69" s="124"/>
      <c r="Z69" s="119" t="s">
        <v>76</v>
      </c>
      <c r="AA69" s="152" t="s">
        <v>30</v>
      </c>
      <c r="AB69" s="162">
        <v>100</v>
      </c>
      <c r="AC69" s="162">
        <v>0</v>
      </c>
      <c r="AD69" s="162">
        <v>0</v>
      </c>
      <c r="AE69" s="163">
        <v>0</v>
      </c>
      <c r="AF69" s="162">
        <v>0</v>
      </c>
      <c r="AG69" s="162">
        <v>0</v>
      </c>
      <c r="AH69" s="162">
        <v>100</v>
      </c>
      <c r="AI69" s="84"/>
      <c r="AJ69" s="21"/>
    </row>
    <row r="70" spans="1:68" s="22" customFormat="1" ht="42.75" customHeight="1">
      <c r="A70" s="52"/>
      <c r="B70" s="200">
        <v>6</v>
      </c>
      <c r="C70" s="200">
        <v>0</v>
      </c>
      <c r="D70" s="200">
        <v>1</v>
      </c>
      <c r="E70" s="200">
        <v>0</v>
      </c>
      <c r="F70" s="200">
        <v>5</v>
      </c>
      <c r="G70" s="200">
        <v>0</v>
      </c>
      <c r="H70" s="200">
        <v>3</v>
      </c>
      <c r="I70" s="200">
        <v>0</v>
      </c>
      <c r="J70" s="200">
        <v>7</v>
      </c>
      <c r="K70" s="200">
        <v>1</v>
      </c>
      <c r="L70" s="200">
        <v>4</v>
      </c>
      <c r="M70" s="200">
        <v>0</v>
      </c>
      <c r="N70" s="200">
        <v>1</v>
      </c>
      <c r="O70" s="200">
        <v>5</v>
      </c>
      <c r="P70" s="200"/>
      <c r="Q70" s="200"/>
      <c r="R70" s="201"/>
      <c r="S70" s="201"/>
      <c r="T70" s="201"/>
      <c r="U70" s="201"/>
      <c r="V70" s="201"/>
      <c r="W70" s="201"/>
      <c r="X70" s="201"/>
      <c r="Y70" s="199"/>
      <c r="Z70" s="105" t="s">
        <v>117</v>
      </c>
      <c r="AA70" s="106" t="s">
        <v>83</v>
      </c>
      <c r="AB70" s="190">
        <v>1111.7</v>
      </c>
      <c r="AC70" s="190">
        <v>0</v>
      </c>
      <c r="AD70" s="190">
        <v>0</v>
      </c>
      <c r="AE70" s="191">
        <v>0</v>
      </c>
      <c r="AF70" s="190">
        <v>0</v>
      </c>
      <c r="AG70" s="190">
        <v>0</v>
      </c>
      <c r="AH70" s="190"/>
      <c r="AI70" s="84"/>
      <c r="AJ70" s="21"/>
    </row>
    <row r="71" spans="1:68" s="22" customFormat="1" ht="41.25" customHeight="1">
      <c r="A71" s="52"/>
      <c r="B71" s="120"/>
      <c r="C71" s="120"/>
      <c r="D71" s="120"/>
      <c r="E71" s="120"/>
      <c r="F71" s="120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6"/>
      <c r="S71" s="126"/>
      <c r="T71" s="126"/>
      <c r="U71" s="126"/>
      <c r="V71" s="126"/>
      <c r="W71" s="126"/>
      <c r="X71" s="126"/>
      <c r="Y71" s="124"/>
      <c r="Z71" s="119" t="s">
        <v>77</v>
      </c>
      <c r="AA71" s="152" t="s">
        <v>42</v>
      </c>
      <c r="AB71" s="164">
        <v>10</v>
      </c>
      <c r="AC71" s="164">
        <v>0</v>
      </c>
      <c r="AD71" s="164">
        <v>0</v>
      </c>
      <c r="AE71" s="165">
        <v>0</v>
      </c>
      <c r="AF71" s="164">
        <v>0</v>
      </c>
      <c r="AG71" s="164">
        <v>0</v>
      </c>
      <c r="AH71" s="164">
        <f>SUM(AB71:AG71)</f>
        <v>10</v>
      </c>
      <c r="AI71" s="84"/>
      <c r="AJ71" s="21"/>
    </row>
    <row r="72" spans="1:68" s="22" customFormat="1" ht="57.75" customHeight="1">
      <c r="A72" s="52"/>
      <c r="B72" s="200">
        <v>6</v>
      </c>
      <c r="C72" s="200">
        <v>0</v>
      </c>
      <c r="D72" s="200">
        <v>1</v>
      </c>
      <c r="E72" s="200">
        <v>0</v>
      </c>
      <c r="F72" s="200">
        <v>4</v>
      </c>
      <c r="G72" s="200">
        <v>0</v>
      </c>
      <c r="H72" s="200">
        <v>9</v>
      </c>
      <c r="I72" s="200">
        <v>0</v>
      </c>
      <c r="J72" s="200">
        <v>7</v>
      </c>
      <c r="K72" s="200">
        <v>1</v>
      </c>
      <c r="L72" s="200">
        <v>1</v>
      </c>
      <c r="M72" s="200">
        <v>0</v>
      </c>
      <c r="N72" s="200">
        <v>1</v>
      </c>
      <c r="O72" s="200">
        <v>6</v>
      </c>
      <c r="P72" s="200"/>
      <c r="Q72" s="200"/>
      <c r="R72" s="201"/>
      <c r="S72" s="201"/>
      <c r="T72" s="201"/>
      <c r="U72" s="201"/>
      <c r="V72" s="201"/>
      <c r="W72" s="201"/>
      <c r="X72" s="201"/>
      <c r="Y72" s="199"/>
      <c r="Z72" s="105" t="s">
        <v>116</v>
      </c>
      <c r="AA72" s="106" t="s">
        <v>83</v>
      </c>
      <c r="AB72" s="190">
        <v>3351.2</v>
      </c>
      <c r="AC72" s="190">
        <v>0</v>
      </c>
      <c r="AD72" s="190">
        <v>0</v>
      </c>
      <c r="AE72" s="191">
        <v>0</v>
      </c>
      <c r="AF72" s="190">
        <v>0</v>
      </c>
      <c r="AG72" s="190">
        <v>0</v>
      </c>
      <c r="AH72" s="190">
        <f>SUM(AB72:AG72)</f>
        <v>3351.2</v>
      </c>
      <c r="AI72" s="84"/>
      <c r="AJ72" s="21"/>
    </row>
    <row r="73" spans="1:68" s="22" customFormat="1" ht="64.5" customHeight="1">
      <c r="A73" s="54"/>
      <c r="B73" s="120"/>
      <c r="C73" s="120"/>
      <c r="D73" s="120"/>
      <c r="E73" s="120"/>
      <c r="F73" s="120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6"/>
      <c r="S73" s="126"/>
      <c r="T73" s="126"/>
      <c r="U73" s="126"/>
      <c r="V73" s="126"/>
      <c r="W73" s="126"/>
      <c r="X73" s="126"/>
      <c r="Y73" s="124"/>
      <c r="Z73" s="119" t="s">
        <v>78</v>
      </c>
      <c r="AA73" s="152" t="s">
        <v>30</v>
      </c>
      <c r="AB73" s="162">
        <v>100</v>
      </c>
      <c r="AC73" s="162">
        <v>0</v>
      </c>
      <c r="AD73" s="162">
        <v>0</v>
      </c>
      <c r="AE73" s="163">
        <v>0</v>
      </c>
      <c r="AF73" s="162">
        <v>0</v>
      </c>
      <c r="AG73" s="162">
        <v>0</v>
      </c>
      <c r="AH73" s="162">
        <f>SUM(AB73:AG73)</f>
        <v>100</v>
      </c>
      <c r="AI73" s="84"/>
      <c r="AJ73" s="21"/>
    </row>
    <row r="74" spans="1:68" s="22" customFormat="1" ht="38.25">
      <c r="A74" s="54"/>
      <c r="B74" s="196">
        <v>6</v>
      </c>
      <c r="C74" s="196">
        <v>0</v>
      </c>
      <c r="D74" s="196">
        <v>1</v>
      </c>
      <c r="E74" s="196">
        <v>0</v>
      </c>
      <c r="F74" s="196">
        <v>4</v>
      </c>
      <c r="G74" s="196">
        <v>0</v>
      </c>
      <c r="H74" s="196">
        <v>9</v>
      </c>
      <c r="I74" s="196">
        <v>0</v>
      </c>
      <c r="J74" s="196">
        <v>7</v>
      </c>
      <c r="K74" s="196">
        <v>1</v>
      </c>
      <c r="L74" s="196">
        <v>0</v>
      </c>
      <c r="M74" s="196">
        <v>4</v>
      </c>
      <c r="N74" s="196">
        <v>2</v>
      </c>
      <c r="O74" s="196">
        <v>0</v>
      </c>
      <c r="P74" s="196"/>
      <c r="Q74" s="196"/>
      <c r="R74" s="204"/>
      <c r="S74" s="204"/>
      <c r="T74" s="204"/>
      <c r="U74" s="204"/>
      <c r="V74" s="198">
        <v>2</v>
      </c>
      <c r="W74" s="198">
        <v>6</v>
      </c>
      <c r="X74" s="198" t="s">
        <v>36</v>
      </c>
      <c r="Y74" s="199"/>
      <c r="Z74" s="105" t="s">
        <v>115</v>
      </c>
      <c r="AA74" s="186" t="s">
        <v>83</v>
      </c>
      <c r="AB74" s="187">
        <v>8618.5</v>
      </c>
      <c r="AC74" s="187">
        <v>18050</v>
      </c>
      <c r="AD74" s="187">
        <v>16000</v>
      </c>
      <c r="AE74" s="212">
        <v>16500</v>
      </c>
      <c r="AF74" s="187">
        <v>22000</v>
      </c>
      <c r="AG74" s="187">
        <v>17000</v>
      </c>
      <c r="AH74" s="187"/>
      <c r="AI74" s="84"/>
      <c r="AJ74" s="21"/>
    </row>
    <row r="75" spans="1:68" s="22" customFormat="1" ht="51">
      <c r="A75" s="52"/>
      <c r="B75" s="120"/>
      <c r="C75" s="120"/>
      <c r="D75" s="120"/>
      <c r="E75" s="120"/>
      <c r="F75" s="120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6"/>
      <c r="S75" s="126"/>
      <c r="T75" s="126"/>
      <c r="U75" s="126"/>
      <c r="V75" s="130"/>
      <c r="W75" s="130"/>
      <c r="X75" s="130"/>
      <c r="Y75" s="124"/>
      <c r="Z75" s="119" t="s">
        <v>79</v>
      </c>
      <c r="AA75" s="152" t="s">
        <v>42</v>
      </c>
      <c r="AB75" s="164">
        <v>50</v>
      </c>
      <c r="AC75" s="164">
        <v>45</v>
      </c>
      <c r="AD75" s="162" t="s">
        <v>74</v>
      </c>
      <c r="AE75" s="163" t="s">
        <v>74</v>
      </c>
      <c r="AF75" s="162" t="s">
        <v>74</v>
      </c>
      <c r="AG75" s="162" t="s">
        <v>74</v>
      </c>
      <c r="AH75" s="164">
        <v>95</v>
      </c>
      <c r="AI75" s="84"/>
      <c r="AJ75" s="21"/>
    </row>
    <row r="76" spans="1:68" s="22" customFormat="1" ht="53.25" customHeight="1">
      <c r="A76" s="52"/>
      <c r="B76" s="120"/>
      <c r="C76" s="120"/>
      <c r="D76" s="120"/>
      <c r="E76" s="120"/>
      <c r="F76" s="120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6"/>
      <c r="S76" s="126"/>
      <c r="T76" s="126"/>
      <c r="U76" s="126"/>
      <c r="V76" s="126"/>
      <c r="W76" s="126"/>
      <c r="X76" s="126"/>
      <c r="Y76" s="124"/>
      <c r="Z76" s="119" t="s">
        <v>80</v>
      </c>
      <c r="AA76" s="152" t="s">
        <v>30</v>
      </c>
      <c r="AB76" s="162">
        <v>0</v>
      </c>
      <c r="AC76" s="162">
        <v>0</v>
      </c>
      <c r="AD76" s="162">
        <v>100</v>
      </c>
      <c r="AE76" s="163">
        <v>100</v>
      </c>
      <c r="AF76" s="162">
        <v>100</v>
      </c>
      <c r="AG76" s="162">
        <v>100</v>
      </c>
      <c r="AH76" s="162">
        <v>100</v>
      </c>
      <c r="AI76" s="84"/>
      <c r="AJ76" s="21"/>
    </row>
    <row r="77" spans="1:68" s="22" customFormat="1" ht="25.5" hidden="1">
      <c r="A77" s="6"/>
      <c r="B77" s="120">
        <v>6</v>
      </c>
      <c r="C77" s="120">
        <v>0</v>
      </c>
      <c r="D77" s="120">
        <v>1</v>
      </c>
      <c r="E77" s="120">
        <v>0</v>
      </c>
      <c r="F77" s="120">
        <v>5</v>
      </c>
      <c r="G77" s="121">
        <v>0</v>
      </c>
      <c r="H77" s="121">
        <v>3</v>
      </c>
      <c r="I77" s="121">
        <v>0</v>
      </c>
      <c r="J77" s="121">
        <v>7</v>
      </c>
      <c r="K77" s="121">
        <v>1</v>
      </c>
      <c r="L77" s="121">
        <v>1</v>
      </c>
      <c r="M77" s="121">
        <v>0</v>
      </c>
      <c r="N77" s="121">
        <v>1</v>
      </c>
      <c r="O77" s="121">
        <v>9</v>
      </c>
      <c r="P77" s="121"/>
      <c r="Q77" s="121"/>
      <c r="R77" s="126"/>
      <c r="S77" s="126"/>
      <c r="T77" s="126"/>
      <c r="U77" s="126"/>
      <c r="V77" s="126"/>
      <c r="W77" s="126"/>
      <c r="X77" s="126"/>
      <c r="Y77" s="124"/>
      <c r="Z77" s="119" t="s">
        <v>81</v>
      </c>
      <c r="AA77" s="152" t="s">
        <v>55</v>
      </c>
      <c r="AB77" s="162">
        <v>400.2</v>
      </c>
      <c r="AC77" s="162">
        <v>0</v>
      </c>
      <c r="AD77" s="162">
        <v>0</v>
      </c>
      <c r="AE77" s="163">
        <v>0</v>
      </c>
      <c r="AF77" s="162">
        <v>0</v>
      </c>
      <c r="AG77" s="162">
        <v>0</v>
      </c>
      <c r="AH77" s="162"/>
      <c r="AI77" s="84"/>
      <c r="AJ77" s="21"/>
    </row>
    <row r="78" spans="1:68" s="22" customFormat="1" ht="10.5" hidden="1" customHeight="1">
      <c r="A78" s="6"/>
      <c r="B78" s="120"/>
      <c r="C78" s="120"/>
      <c r="D78" s="120"/>
      <c r="E78" s="120"/>
      <c r="F78" s="120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6"/>
      <c r="S78" s="126"/>
      <c r="T78" s="126"/>
      <c r="U78" s="126"/>
      <c r="V78" s="126"/>
      <c r="W78" s="126"/>
      <c r="X78" s="126"/>
      <c r="Y78" s="124"/>
      <c r="Z78" s="119" t="s">
        <v>82</v>
      </c>
      <c r="AA78" s="152" t="s">
        <v>30</v>
      </c>
      <c r="AB78" s="162">
        <v>100</v>
      </c>
      <c r="AC78" s="162">
        <v>0</v>
      </c>
      <c r="AD78" s="162">
        <v>0</v>
      </c>
      <c r="AE78" s="163">
        <v>0</v>
      </c>
      <c r="AF78" s="162">
        <v>0</v>
      </c>
      <c r="AG78" s="162">
        <v>0</v>
      </c>
      <c r="AH78" s="162">
        <f>SUM(AB78:AG78)</f>
        <v>100</v>
      </c>
      <c r="AI78" s="84"/>
      <c r="AJ78" s="21"/>
    </row>
    <row r="79" spans="1:68" s="4" customFormat="1" ht="39" customHeight="1">
      <c r="A79" s="55"/>
      <c r="B79" s="200">
        <v>6</v>
      </c>
      <c r="C79" s="200">
        <v>0</v>
      </c>
      <c r="D79" s="200">
        <v>1</v>
      </c>
      <c r="E79" s="200">
        <v>0</v>
      </c>
      <c r="F79" s="200">
        <v>4</v>
      </c>
      <c r="G79" s="200">
        <v>0</v>
      </c>
      <c r="H79" s="200">
        <v>9</v>
      </c>
      <c r="I79" s="200">
        <v>0</v>
      </c>
      <c r="J79" s="200">
        <v>7</v>
      </c>
      <c r="K79" s="200">
        <v>1</v>
      </c>
      <c r="L79" s="200">
        <v>4</v>
      </c>
      <c r="M79" s="200">
        <v>0</v>
      </c>
      <c r="N79" s="200">
        <v>1</v>
      </c>
      <c r="O79" s="200">
        <v>6</v>
      </c>
      <c r="P79" s="200"/>
      <c r="Q79" s="200"/>
      <c r="R79" s="201"/>
      <c r="S79" s="201"/>
      <c r="T79" s="201"/>
      <c r="U79" s="201"/>
      <c r="V79" s="201"/>
      <c r="W79" s="201"/>
      <c r="X79" s="201"/>
      <c r="Y79" s="199"/>
      <c r="Z79" s="105" t="s">
        <v>119</v>
      </c>
      <c r="AA79" s="106" t="s">
        <v>83</v>
      </c>
      <c r="AB79" s="190">
        <v>9789.2000000000007</v>
      </c>
      <c r="AC79" s="190">
        <v>0</v>
      </c>
      <c r="AD79" s="190">
        <v>0</v>
      </c>
      <c r="AE79" s="191">
        <v>0</v>
      </c>
      <c r="AF79" s="190">
        <v>0</v>
      </c>
      <c r="AG79" s="190">
        <v>0</v>
      </c>
      <c r="AH79" s="190"/>
      <c r="AI79" s="84"/>
      <c r="AJ79" s="37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</row>
    <row r="80" spans="1:68" s="4" customFormat="1" ht="52.9" customHeight="1">
      <c r="A80" s="77"/>
      <c r="B80" s="120"/>
      <c r="C80" s="120"/>
      <c r="D80" s="120"/>
      <c r="E80" s="120"/>
      <c r="F80" s="120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6"/>
      <c r="S80" s="126"/>
      <c r="T80" s="126"/>
      <c r="U80" s="126"/>
      <c r="V80" s="126"/>
      <c r="W80" s="126"/>
      <c r="X80" s="126"/>
      <c r="Y80" s="124"/>
      <c r="Z80" s="119" t="s">
        <v>84</v>
      </c>
      <c r="AA80" s="152" t="s">
        <v>42</v>
      </c>
      <c r="AB80" s="164">
        <v>50</v>
      </c>
      <c r="AC80" s="164">
        <v>0</v>
      </c>
      <c r="AD80" s="164">
        <v>0</v>
      </c>
      <c r="AE80" s="165">
        <v>0</v>
      </c>
      <c r="AF80" s="164">
        <v>0</v>
      </c>
      <c r="AG80" s="164">
        <v>0</v>
      </c>
      <c r="AH80" s="164">
        <f>SUM(AB80:AG80)</f>
        <v>50</v>
      </c>
      <c r="AI80" s="84"/>
      <c r="AJ80" s="37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</row>
    <row r="81" spans="1:68" s="4" customFormat="1" ht="36" customHeight="1">
      <c r="A81" s="54"/>
      <c r="B81" s="214">
        <v>6</v>
      </c>
      <c r="C81" s="214">
        <v>0</v>
      </c>
      <c r="D81" s="214">
        <v>1</v>
      </c>
      <c r="E81" s="214">
        <v>0</v>
      </c>
      <c r="F81" s="214">
        <v>5</v>
      </c>
      <c r="G81" s="214">
        <v>0</v>
      </c>
      <c r="H81" s="214">
        <v>3</v>
      </c>
      <c r="I81" s="214">
        <v>0</v>
      </c>
      <c r="J81" s="214">
        <v>7</v>
      </c>
      <c r="K81" s="214">
        <v>1</v>
      </c>
      <c r="L81" s="214">
        <v>1</v>
      </c>
      <c r="M81" s="214">
        <v>0</v>
      </c>
      <c r="N81" s="214">
        <v>2</v>
      </c>
      <c r="O81" s="214">
        <v>7</v>
      </c>
      <c r="P81" s="214"/>
      <c r="Q81" s="214"/>
      <c r="R81" s="215"/>
      <c r="S81" s="215"/>
      <c r="T81" s="215"/>
      <c r="U81" s="215"/>
      <c r="V81" s="216"/>
      <c r="W81" s="216"/>
      <c r="X81" s="216"/>
      <c r="Y81" s="217"/>
      <c r="Z81" s="105" t="s">
        <v>120</v>
      </c>
      <c r="AA81" s="106" t="s">
        <v>83</v>
      </c>
      <c r="AB81" s="190">
        <v>0</v>
      </c>
      <c r="AC81" s="190">
        <v>75</v>
      </c>
      <c r="AD81" s="190">
        <v>0</v>
      </c>
      <c r="AE81" s="191">
        <v>0</v>
      </c>
      <c r="AF81" s="190">
        <v>0</v>
      </c>
      <c r="AG81" s="190">
        <v>0</v>
      </c>
      <c r="AH81" s="218"/>
      <c r="AI81" s="84"/>
      <c r="AJ81" s="37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</row>
    <row r="82" spans="1:68" s="4" customFormat="1" ht="39.75" customHeight="1">
      <c r="A82" s="54"/>
      <c r="B82" s="133"/>
      <c r="C82" s="133"/>
      <c r="D82" s="133"/>
      <c r="E82" s="133"/>
      <c r="F82" s="133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5"/>
      <c r="S82" s="135"/>
      <c r="T82" s="135"/>
      <c r="U82" s="135"/>
      <c r="V82" s="138"/>
      <c r="W82" s="138"/>
      <c r="X82" s="138"/>
      <c r="Y82" s="136"/>
      <c r="Z82" s="119" t="s">
        <v>85</v>
      </c>
      <c r="AA82" s="152" t="s">
        <v>42</v>
      </c>
      <c r="AB82" s="164">
        <v>6</v>
      </c>
      <c r="AC82" s="164">
        <v>8</v>
      </c>
      <c r="AD82" s="162" t="s">
        <v>74</v>
      </c>
      <c r="AE82" s="163" t="s">
        <v>74</v>
      </c>
      <c r="AF82" s="162" t="s">
        <v>74</v>
      </c>
      <c r="AG82" s="162" t="s">
        <v>74</v>
      </c>
      <c r="AH82" s="164">
        <v>14</v>
      </c>
      <c r="AI82" s="84"/>
      <c r="AJ82" s="37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</row>
    <row r="83" spans="1:68" s="4" customFormat="1" ht="44.25" customHeight="1">
      <c r="A83" s="57"/>
      <c r="B83" s="200">
        <v>6</v>
      </c>
      <c r="C83" s="200">
        <v>0</v>
      </c>
      <c r="D83" s="200">
        <v>1</v>
      </c>
      <c r="E83" s="200">
        <v>0</v>
      </c>
      <c r="F83" s="200">
        <v>5</v>
      </c>
      <c r="G83" s="200">
        <v>0</v>
      </c>
      <c r="H83" s="200">
        <v>3</v>
      </c>
      <c r="I83" s="200">
        <v>0</v>
      </c>
      <c r="J83" s="200">
        <v>7</v>
      </c>
      <c r="K83" s="200">
        <v>1</v>
      </c>
      <c r="L83" s="200">
        <v>1</v>
      </c>
      <c r="M83" s="200">
        <v>0</v>
      </c>
      <c r="N83" s="200">
        <v>2</v>
      </c>
      <c r="O83" s="200">
        <v>5</v>
      </c>
      <c r="P83" s="200"/>
      <c r="Q83" s="200"/>
      <c r="R83" s="201"/>
      <c r="S83" s="201"/>
      <c r="T83" s="201"/>
      <c r="U83" s="201"/>
      <c r="V83" s="201"/>
      <c r="W83" s="201"/>
      <c r="X83" s="201"/>
      <c r="Y83" s="199"/>
      <c r="Z83" s="189" t="s">
        <v>86</v>
      </c>
      <c r="AA83" s="106" t="s">
        <v>83</v>
      </c>
      <c r="AB83" s="190">
        <v>80</v>
      </c>
      <c r="AC83" s="190">
        <v>0</v>
      </c>
      <c r="AD83" s="190">
        <v>0</v>
      </c>
      <c r="AE83" s="191">
        <v>0</v>
      </c>
      <c r="AF83" s="190">
        <v>0</v>
      </c>
      <c r="AG83" s="190">
        <v>0</v>
      </c>
      <c r="AH83" s="190"/>
      <c r="AI83" s="84"/>
      <c r="AJ83" s="37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</row>
    <row r="84" spans="1:68" s="4" customFormat="1" ht="25.5">
      <c r="A84" s="51"/>
      <c r="B84" s="120"/>
      <c r="C84" s="120"/>
      <c r="D84" s="120"/>
      <c r="E84" s="120"/>
      <c r="F84" s="120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6"/>
      <c r="S84" s="126"/>
      <c r="T84" s="126"/>
      <c r="U84" s="126"/>
      <c r="V84" s="126"/>
      <c r="W84" s="126"/>
      <c r="X84" s="126"/>
      <c r="Y84" s="126"/>
      <c r="Z84" s="119" t="s">
        <v>87</v>
      </c>
      <c r="AA84" s="152" t="s">
        <v>42</v>
      </c>
      <c r="AB84" s="164">
        <v>50</v>
      </c>
      <c r="AC84" s="164">
        <v>0</v>
      </c>
      <c r="AD84" s="164">
        <v>0</v>
      </c>
      <c r="AE84" s="165">
        <v>0</v>
      </c>
      <c r="AF84" s="164">
        <v>0</v>
      </c>
      <c r="AG84" s="164">
        <v>0</v>
      </c>
      <c r="AH84" s="164">
        <f>SUM(AB84:AG84)</f>
        <v>50</v>
      </c>
      <c r="AI84" s="84"/>
      <c r="AJ84" s="37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</row>
    <row r="85" spans="1:68" s="38" customFormat="1" ht="32.25" customHeight="1">
      <c r="A85" s="55"/>
      <c r="B85" s="200">
        <v>6</v>
      </c>
      <c r="C85" s="200">
        <v>0</v>
      </c>
      <c r="D85" s="200">
        <v>1</v>
      </c>
      <c r="E85" s="200">
        <v>0</v>
      </c>
      <c r="F85" s="200">
        <v>5</v>
      </c>
      <c r="G85" s="200">
        <v>0</v>
      </c>
      <c r="H85" s="200">
        <v>3</v>
      </c>
      <c r="I85" s="200">
        <v>0</v>
      </c>
      <c r="J85" s="200">
        <v>7</v>
      </c>
      <c r="K85" s="200">
        <v>1</v>
      </c>
      <c r="L85" s="200">
        <v>1</v>
      </c>
      <c r="M85" s="200">
        <v>0</v>
      </c>
      <c r="N85" s="200">
        <v>2</v>
      </c>
      <c r="O85" s="200">
        <v>8</v>
      </c>
      <c r="P85" s="200"/>
      <c r="Q85" s="200"/>
      <c r="R85" s="201"/>
      <c r="S85" s="201"/>
      <c r="T85" s="201"/>
      <c r="U85" s="201"/>
      <c r="V85" s="201"/>
      <c r="W85" s="201"/>
      <c r="X85" s="201"/>
      <c r="Y85" s="204"/>
      <c r="Z85" s="105" t="s">
        <v>121</v>
      </c>
      <c r="AA85" s="106" t="s">
        <v>83</v>
      </c>
      <c r="AB85" s="190">
        <v>100</v>
      </c>
      <c r="AC85" s="190">
        <v>0</v>
      </c>
      <c r="AD85" s="190">
        <v>0</v>
      </c>
      <c r="AE85" s="191">
        <v>0</v>
      </c>
      <c r="AF85" s="190">
        <v>0</v>
      </c>
      <c r="AG85" s="190">
        <v>0</v>
      </c>
      <c r="AH85" s="190"/>
      <c r="AI85" s="84"/>
      <c r="AJ85" s="37"/>
    </row>
    <row r="86" spans="1:68" s="38" customFormat="1" ht="29.25" customHeight="1">
      <c r="A86" s="54"/>
      <c r="B86" s="114"/>
      <c r="C86" s="114"/>
      <c r="D86" s="114"/>
      <c r="E86" s="114"/>
      <c r="F86" s="114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32"/>
      <c r="S86" s="132"/>
      <c r="T86" s="132"/>
      <c r="U86" s="132"/>
      <c r="V86" s="132"/>
      <c r="W86" s="132"/>
      <c r="X86" s="132"/>
      <c r="Y86" s="118"/>
      <c r="Z86" s="119" t="s">
        <v>133</v>
      </c>
      <c r="AA86" s="152" t="s">
        <v>32</v>
      </c>
      <c r="AB86" s="164">
        <v>1</v>
      </c>
      <c r="AC86" s="164">
        <v>1</v>
      </c>
      <c r="AD86" s="164">
        <v>0</v>
      </c>
      <c r="AE86" s="165">
        <v>0</v>
      </c>
      <c r="AF86" s="164">
        <v>0</v>
      </c>
      <c r="AG86" s="164">
        <v>0</v>
      </c>
      <c r="AH86" s="164">
        <v>1</v>
      </c>
      <c r="AI86" s="84"/>
      <c r="AJ86" s="37"/>
    </row>
    <row r="87" spans="1:68" s="38" customFormat="1" ht="38.25">
      <c r="A87" s="54"/>
      <c r="B87" s="219">
        <v>6</v>
      </c>
      <c r="C87" s="219">
        <v>0</v>
      </c>
      <c r="D87" s="219">
        <v>1</v>
      </c>
      <c r="E87" s="219">
        <v>0</v>
      </c>
      <c r="F87" s="219">
        <v>5</v>
      </c>
      <c r="G87" s="219">
        <v>0</v>
      </c>
      <c r="H87" s="219">
        <v>3</v>
      </c>
      <c r="I87" s="219">
        <v>0</v>
      </c>
      <c r="J87" s="219">
        <v>7</v>
      </c>
      <c r="K87" s="219">
        <v>1</v>
      </c>
      <c r="L87" s="219">
        <v>7</v>
      </c>
      <c r="M87" s="219">
        <v>4</v>
      </c>
      <c r="N87" s="219">
        <v>1</v>
      </c>
      <c r="O87" s="219">
        <v>6</v>
      </c>
      <c r="P87" s="219"/>
      <c r="Q87" s="219"/>
      <c r="R87" s="220"/>
      <c r="S87" s="220"/>
      <c r="T87" s="220"/>
      <c r="U87" s="220"/>
      <c r="V87" s="220"/>
      <c r="W87" s="220"/>
      <c r="X87" s="220"/>
      <c r="Y87" s="221"/>
      <c r="Z87" s="222" t="s">
        <v>122</v>
      </c>
      <c r="AA87" s="106" t="s">
        <v>83</v>
      </c>
      <c r="AB87" s="190">
        <v>0</v>
      </c>
      <c r="AC87" s="190">
        <v>63.3</v>
      </c>
      <c r="AD87" s="190">
        <v>0</v>
      </c>
      <c r="AE87" s="191">
        <v>0</v>
      </c>
      <c r="AF87" s="190">
        <v>0</v>
      </c>
      <c r="AG87" s="190">
        <v>0</v>
      </c>
      <c r="AH87" s="190"/>
      <c r="AI87" s="84"/>
      <c r="AJ87" s="37"/>
    </row>
    <row r="88" spans="1:68" s="4" customFormat="1" ht="38.25">
      <c r="A88" s="54"/>
      <c r="B88" s="114"/>
      <c r="C88" s="114"/>
      <c r="D88" s="114"/>
      <c r="E88" s="114"/>
      <c r="F88" s="114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32"/>
      <c r="S88" s="132"/>
      <c r="T88" s="132"/>
      <c r="U88" s="132"/>
      <c r="V88" s="132"/>
      <c r="W88" s="132"/>
      <c r="X88" s="132"/>
      <c r="Y88" s="118"/>
      <c r="Z88" s="119" t="s">
        <v>88</v>
      </c>
      <c r="AA88" s="152" t="s">
        <v>42</v>
      </c>
      <c r="AB88" s="164">
        <v>6</v>
      </c>
      <c r="AC88" s="164">
        <v>8</v>
      </c>
      <c r="AD88" s="164">
        <v>0</v>
      </c>
      <c r="AE88" s="165">
        <v>0</v>
      </c>
      <c r="AF88" s="164">
        <v>0</v>
      </c>
      <c r="AG88" s="164">
        <v>0</v>
      </c>
      <c r="AH88" s="164">
        <v>14</v>
      </c>
      <c r="AI88" s="84"/>
      <c r="AJ88" s="37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</row>
    <row r="89" spans="1:68" s="46" customFormat="1" ht="42.75" customHeight="1">
      <c r="A89" s="54"/>
      <c r="B89" s="196">
        <v>6</v>
      </c>
      <c r="C89" s="196">
        <v>0</v>
      </c>
      <c r="D89" s="196">
        <v>1</v>
      </c>
      <c r="E89" s="196">
        <v>0</v>
      </c>
      <c r="F89" s="196">
        <v>5</v>
      </c>
      <c r="G89" s="196">
        <v>0</v>
      </c>
      <c r="H89" s="196">
        <v>3</v>
      </c>
      <c r="I89" s="196">
        <v>0</v>
      </c>
      <c r="J89" s="196">
        <v>7</v>
      </c>
      <c r="K89" s="196">
        <v>1</v>
      </c>
      <c r="L89" s="196">
        <v>0</v>
      </c>
      <c r="M89" s="196">
        <v>4</v>
      </c>
      <c r="N89" s="196">
        <v>1</v>
      </c>
      <c r="O89" s="196">
        <v>0</v>
      </c>
      <c r="P89" s="196"/>
      <c r="Q89" s="196"/>
      <c r="R89" s="196"/>
      <c r="S89" s="196"/>
      <c r="T89" s="196"/>
      <c r="U89" s="196"/>
      <c r="V89" s="196">
        <v>2</v>
      </c>
      <c r="W89" s="196">
        <v>8</v>
      </c>
      <c r="X89" s="196" t="s">
        <v>89</v>
      </c>
      <c r="Y89" s="223"/>
      <c r="Z89" s="222" t="s">
        <v>123</v>
      </c>
      <c r="AA89" s="186" t="s">
        <v>83</v>
      </c>
      <c r="AB89" s="224">
        <v>0</v>
      </c>
      <c r="AC89" s="224">
        <v>0</v>
      </c>
      <c r="AD89" s="187">
        <v>368.1</v>
      </c>
      <c r="AE89" s="212">
        <v>282.7</v>
      </c>
      <c r="AF89" s="187">
        <v>0</v>
      </c>
      <c r="AG89" s="187">
        <v>0</v>
      </c>
      <c r="AH89" s="225"/>
      <c r="AI89" s="84"/>
      <c r="AJ89" s="44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</row>
    <row r="90" spans="1:68" s="4" customFormat="1" ht="27" customHeight="1">
      <c r="A90" s="57"/>
      <c r="B90" s="133"/>
      <c r="C90" s="133"/>
      <c r="D90" s="133"/>
      <c r="E90" s="133"/>
      <c r="F90" s="133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27"/>
      <c r="Z90" s="119" t="s">
        <v>124</v>
      </c>
      <c r="AA90" s="152" t="s">
        <v>30</v>
      </c>
      <c r="AB90" s="172">
        <v>0</v>
      </c>
      <c r="AC90" s="162">
        <v>0</v>
      </c>
      <c r="AD90" s="162">
        <v>100</v>
      </c>
      <c r="AE90" s="163">
        <v>100</v>
      </c>
      <c r="AF90" s="162">
        <v>0</v>
      </c>
      <c r="AG90" s="162">
        <v>0</v>
      </c>
      <c r="AH90" s="162">
        <v>100</v>
      </c>
      <c r="AI90" s="84"/>
      <c r="AJ90" s="37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</row>
    <row r="91" spans="1:68" s="4" customFormat="1" ht="54.75" customHeight="1">
      <c r="A91" s="56"/>
      <c r="B91" s="200">
        <v>6</v>
      </c>
      <c r="C91" s="200">
        <v>0</v>
      </c>
      <c r="D91" s="200">
        <v>1</v>
      </c>
      <c r="E91" s="200">
        <v>0</v>
      </c>
      <c r="F91" s="200">
        <v>4</v>
      </c>
      <c r="G91" s="200">
        <v>0</v>
      </c>
      <c r="H91" s="200">
        <v>9</v>
      </c>
      <c r="I91" s="200">
        <v>0</v>
      </c>
      <c r="J91" s="200">
        <v>7</v>
      </c>
      <c r="K91" s="200">
        <v>1</v>
      </c>
      <c r="L91" s="200">
        <v>1</v>
      </c>
      <c r="M91" s="200">
        <v>0</v>
      </c>
      <c r="N91" s="200">
        <v>1</v>
      </c>
      <c r="O91" s="200">
        <v>6</v>
      </c>
      <c r="P91" s="200"/>
      <c r="Q91" s="200"/>
      <c r="R91" s="200"/>
      <c r="S91" s="200"/>
      <c r="T91" s="200"/>
      <c r="U91" s="200"/>
      <c r="V91" s="200"/>
      <c r="W91" s="200"/>
      <c r="X91" s="200"/>
      <c r="Y91" s="226"/>
      <c r="Z91" s="222" t="s">
        <v>125</v>
      </c>
      <c r="AA91" s="106" t="s">
        <v>83</v>
      </c>
      <c r="AB91" s="201">
        <v>3351.2</v>
      </c>
      <c r="AC91" s="225">
        <v>0</v>
      </c>
      <c r="AD91" s="225">
        <v>0</v>
      </c>
      <c r="AE91" s="227">
        <v>0</v>
      </c>
      <c r="AF91" s="225">
        <v>0</v>
      </c>
      <c r="AG91" s="225">
        <v>0</v>
      </c>
      <c r="AH91" s="228"/>
      <c r="AI91" s="84"/>
      <c r="AJ91" s="37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</row>
    <row r="92" spans="1:68" s="4" customFormat="1" ht="66.75" customHeight="1">
      <c r="A92" s="54"/>
      <c r="B92" s="120"/>
      <c r="C92" s="120"/>
      <c r="D92" s="120"/>
      <c r="E92" s="120"/>
      <c r="F92" s="120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39"/>
      <c r="Z92" s="131" t="s">
        <v>126</v>
      </c>
      <c r="AA92" s="126" t="s">
        <v>30</v>
      </c>
      <c r="AB92" s="168">
        <v>100</v>
      </c>
      <c r="AC92" s="168">
        <v>0</v>
      </c>
      <c r="AD92" s="168">
        <v>0</v>
      </c>
      <c r="AE92" s="169">
        <v>0</v>
      </c>
      <c r="AF92" s="168">
        <v>0</v>
      </c>
      <c r="AG92" s="168">
        <v>0</v>
      </c>
      <c r="AH92" s="173">
        <v>100</v>
      </c>
      <c r="AI92" s="84"/>
      <c r="AJ92" s="37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</row>
    <row r="93" spans="1:68" s="4" customFormat="1" ht="43.5" customHeight="1">
      <c r="A93" s="54"/>
      <c r="B93" s="200">
        <v>6</v>
      </c>
      <c r="C93" s="200">
        <v>0</v>
      </c>
      <c r="D93" s="200">
        <v>1</v>
      </c>
      <c r="E93" s="200">
        <v>0</v>
      </c>
      <c r="F93" s="200">
        <v>5</v>
      </c>
      <c r="G93" s="200">
        <v>0</v>
      </c>
      <c r="H93" s="200">
        <v>3</v>
      </c>
      <c r="I93" s="200">
        <v>0</v>
      </c>
      <c r="J93" s="200">
        <v>7</v>
      </c>
      <c r="K93" s="200">
        <v>1</v>
      </c>
      <c r="L93" s="200">
        <v>0</v>
      </c>
      <c r="M93" s="200">
        <v>4</v>
      </c>
      <c r="N93" s="200" t="s">
        <v>90</v>
      </c>
      <c r="O93" s="200">
        <v>0</v>
      </c>
      <c r="P93" s="200"/>
      <c r="Q93" s="200"/>
      <c r="R93" s="200"/>
      <c r="S93" s="200"/>
      <c r="T93" s="200"/>
      <c r="U93" s="200"/>
      <c r="V93" s="200"/>
      <c r="W93" s="200"/>
      <c r="X93" s="200"/>
      <c r="Y93" s="226"/>
      <c r="Z93" s="222" t="s">
        <v>127</v>
      </c>
      <c r="AA93" s="106" t="s">
        <v>83</v>
      </c>
      <c r="AB93" s="201">
        <v>0</v>
      </c>
      <c r="AC93" s="225">
        <v>0</v>
      </c>
      <c r="AD93" s="225">
        <v>384.4</v>
      </c>
      <c r="AE93" s="227">
        <v>0</v>
      </c>
      <c r="AF93" s="225">
        <v>0</v>
      </c>
      <c r="AG93" s="225">
        <v>0</v>
      </c>
      <c r="AH93" s="228">
        <v>0</v>
      </c>
      <c r="AI93" s="89"/>
      <c r="AJ93" s="64"/>
      <c r="AK93" s="65"/>
      <c r="AL93" s="65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</row>
    <row r="94" spans="1:68" s="4" customFormat="1" ht="42" customHeight="1">
      <c r="A94" s="54"/>
      <c r="B94" s="120"/>
      <c r="C94" s="120"/>
      <c r="D94" s="120"/>
      <c r="E94" s="120"/>
      <c r="F94" s="120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12"/>
      <c r="Z94" s="119" t="s">
        <v>91</v>
      </c>
      <c r="AA94" s="126" t="s">
        <v>30</v>
      </c>
      <c r="AB94" s="168">
        <v>0</v>
      </c>
      <c r="AC94" s="168">
        <v>0</v>
      </c>
      <c r="AD94" s="168">
        <v>100</v>
      </c>
      <c r="AE94" s="169">
        <v>0</v>
      </c>
      <c r="AF94" s="168">
        <v>0</v>
      </c>
      <c r="AG94" s="168">
        <v>0</v>
      </c>
      <c r="AH94" s="173">
        <v>100</v>
      </c>
      <c r="AI94" s="84"/>
      <c r="AJ94" s="37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</row>
    <row r="95" spans="1:68" s="4" customFormat="1" ht="44.25" customHeight="1">
      <c r="A95" s="54"/>
      <c r="B95" s="196">
        <v>6</v>
      </c>
      <c r="C95" s="196">
        <v>0</v>
      </c>
      <c r="D95" s="196">
        <v>1</v>
      </c>
      <c r="E95" s="196">
        <v>0</v>
      </c>
      <c r="F95" s="196">
        <v>5</v>
      </c>
      <c r="G95" s="196">
        <v>0</v>
      </c>
      <c r="H95" s="196">
        <v>3</v>
      </c>
      <c r="I95" s="196">
        <v>0</v>
      </c>
      <c r="J95" s="196">
        <v>7</v>
      </c>
      <c r="K95" s="196">
        <v>1</v>
      </c>
      <c r="L95" s="196">
        <v>0</v>
      </c>
      <c r="M95" s="196">
        <v>4</v>
      </c>
      <c r="N95" s="196" t="s">
        <v>90</v>
      </c>
      <c r="O95" s="196">
        <v>0</v>
      </c>
      <c r="P95" s="196"/>
      <c r="Q95" s="196"/>
      <c r="R95" s="196"/>
      <c r="S95" s="196"/>
      <c r="T95" s="196"/>
      <c r="U95" s="196"/>
      <c r="V95" s="196">
        <v>2</v>
      </c>
      <c r="W95" s="196">
        <v>8</v>
      </c>
      <c r="X95" s="196" t="s">
        <v>36</v>
      </c>
      <c r="Y95" s="248"/>
      <c r="Z95" s="105" t="s">
        <v>128</v>
      </c>
      <c r="AA95" s="204" t="s">
        <v>92</v>
      </c>
      <c r="AB95" s="224">
        <v>0</v>
      </c>
      <c r="AC95" s="224">
        <v>0</v>
      </c>
      <c r="AD95" s="224">
        <v>0</v>
      </c>
      <c r="AE95" s="249">
        <v>300</v>
      </c>
      <c r="AF95" s="224">
        <v>0</v>
      </c>
      <c r="AG95" s="224">
        <v>0</v>
      </c>
      <c r="AH95" s="250"/>
      <c r="AI95" s="63"/>
      <c r="AJ95" s="37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</row>
    <row r="96" spans="1:68" s="4" customFormat="1" ht="30" customHeight="1">
      <c r="A96" s="54"/>
      <c r="B96" s="120"/>
      <c r="C96" s="120"/>
      <c r="D96" s="120"/>
      <c r="E96" s="120"/>
      <c r="F96" s="120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40"/>
      <c r="Z96" s="119" t="s">
        <v>93</v>
      </c>
      <c r="AA96" s="126" t="s">
        <v>30</v>
      </c>
      <c r="AB96" s="168">
        <v>0</v>
      </c>
      <c r="AC96" s="168">
        <v>0</v>
      </c>
      <c r="AD96" s="168">
        <v>0</v>
      </c>
      <c r="AE96" s="169">
        <v>100</v>
      </c>
      <c r="AF96" s="168">
        <v>0</v>
      </c>
      <c r="AG96" s="168">
        <v>0</v>
      </c>
      <c r="AH96" s="174">
        <v>100</v>
      </c>
      <c r="AI96" s="84"/>
      <c r="AJ96" s="37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</row>
    <row r="97" spans="1:68" s="46" customFormat="1" ht="33.75" customHeight="1">
      <c r="A97" s="53"/>
      <c r="B97" s="240"/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140"/>
      <c r="Z97" s="229" t="s">
        <v>94</v>
      </c>
      <c r="AA97" s="230" t="s">
        <v>83</v>
      </c>
      <c r="AB97" s="210">
        <v>0</v>
      </c>
      <c r="AC97" s="210">
        <v>1300</v>
      </c>
      <c r="AD97" s="231">
        <v>0</v>
      </c>
      <c r="AE97" s="231">
        <v>0</v>
      </c>
      <c r="AF97" s="231">
        <v>0</v>
      </c>
      <c r="AG97" s="231">
        <v>0</v>
      </c>
      <c r="AH97" s="232"/>
      <c r="AI97" s="88"/>
      <c r="AJ97" s="44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</row>
    <row r="98" spans="1:68" s="46" customFormat="1" ht="28.5" customHeight="1">
      <c r="A98" s="53"/>
      <c r="B98" s="141"/>
      <c r="C98" s="141"/>
      <c r="D98" s="141"/>
      <c r="E98" s="141"/>
      <c r="F98" s="141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42"/>
      <c r="Z98" s="131" t="s">
        <v>95</v>
      </c>
      <c r="AA98" s="126" t="s">
        <v>30</v>
      </c>
      <c r="AB98" s="168" t="s">
        <v>74</v>
      </c>
      <c r="AC98" s="168" t="s">
        <v>74</v>
      </c>
      <c r="AD98" s="168">
        <v>0</v>
      </c>
      <c r="AE98" s="169">
        <v>0</v>
      </c>
      <c r="AF98" s="168">
        <v>0</v>
      </c>
      <c r="AG98" s="168">
        <v>0</v>
      </c>
      <c r="AH98" s="168">
        <v>0</v>
      </c>
      <c r="AI98" s="88"/>
      <c r="AJ98" s="44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</row>
    <row r="99" spans="1:68" s="46" customFormat="1" ht="30.75" customHeight="1">
      <c r="A99" s="53"/>
      <c r="B99" s="219">
        <v>6</v>
      </c>
      <c r="C99" s="219">
        <v>0</v>
      </c>
      <c r="D99" s="219">
        <v>1</v>
      </c>
      <c r="E99" s="219">
        <v>0</v>
      </c>
      <c r="F99" s="219">
        <v>5</v>
      </c>
      <c r="G99" s="219">
        <v>0</v>
      </c>
      <c r="H99" s="219">
        <v>3</v>
      </c>
      <c r="I99" s="219">
        <v>0</v>
      </c>
      <c r="J99" s="219">
        <v>7</v>
      </c>
      <c r="K99" s="219">
        <v>1</v>
      </c>
      <c r="L99" s="219">
        <v>1</v>
      </c>
      <c r="M99" s="219">
        <v>0</v>
      </c>
      <c r="N99" s="219">
        <v>2</v>
      </c>
      <c r="O99" s="219">
        <v>9</v>
      </c>
      <c r="P99" s="219"/>
      <c r="Q99" s="219"/>
      <c r="R99" s="219"/>
      <c r="S99" s="219"/>
      <c r="T99" s="219"/>
      <c r="U99" s="219"/>
      <c r="V99" s="219"/>
      <c r="W99" s="219"/>
      <c r="X99" s="219"/>
      <c r="Y99" s="251"/>
      <c r="Z99" s="222" t="s">
        <v>129</v>
      </c>
      <c r="AA99" s="106" t="s">
        <v>83</v>
      </c>
      <c r="AB99" s="190">
        <v>0</v>
      </c>
      <c r="AC99" s="190">
        <v>1300</v>
      </c>
      <c r="AD99" s="190">
        <v>0</v>
      </c>
      <c r="AE99" s="191">
        <v>0</v>
      </c>
      <c r="AF99" s="190">
        <v>0</v>
      </c>
      <c r="AG99" s="190">
        <v>0</v>
      </c>
      <c r="AH99" s="252"/>
      <c r="AI99" s="88"/>
      <c r="AJ99" s="44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</row>
    <row r="100" spans="1:68" s="15" customFormat="1" ht="37.5" customHeight="1">
      <c r="A100" s="59"/>
      <c r="B100" s="133"/>
      <c r="C100" s="133"/>
      <c r="D100" s="133"/>
      <c r="E100" s="133"/>
      <c r="F100" s="133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27"/>
      <c r="Z100" s="131" t="s">
        <v>96</v>
      </c>
      <c r="AA100" s="152" t="s">
        <v>42</v>
      </c>
      <c r="AB100" s="164">
        <v>0</v>
      </c>
      <c r="AC100" s="164">
        <v>8</v>
      </c>
      <c r="AD100" s="164">
        <v>0</v>
      </c>
      <c r="AE100" s="165">
        <v>0</v>
      </c>
      <c r="AF100" s="164">
        <v>0</v>
      </c>
      <c r="AG100" s="164">
        <v>0</v>
      </c>
      <c r="AH100" s="164">
        <v>8</v>
      </c>
      <c r="AI100" s="88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5" customFormat="1" ht="54.75" customHeight="1">
      <c r="A101" s="96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53"/>
      <c r="Z101" s="105" t="s">
        <v>130</v>
      </c>
      <c r="AA101" s="186" t="s">
        <v>32</v>
      </c>
      <c r="AB101" s="192">
        <v>1</v>
      </c>
      <c r="AC101" s="192">
        <v>1</v>
      </c>
      <c r="AD101" s="192">
        <v>1</v>
      </c>
      <c r="AE101" s="193">
        <v>1</v>
      </c>
      <c r="AF101" s="192">
        <v>1</v>
      </c>
      <c r="AG101" s="192">
        <v>1</v>
      </c>
      <c r="AH101" s="192"/>
      <c r="AI101" s="88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5" customFormat="1" ht="30" customHeight="1">
      <c r="A102" s="96"/>
      <c r="B102" s="143"/>
      <c r="C102" s="143"/>
      <c r="D102" s="143"/>
      <c r="E102" s="143"/>
      <c r="F102" s="143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39"/>
      <c r="Z102" s="119" t="s">
        <v>97</v>
      </c>
      <c r="AA102" s="152" t="s">
        <v>42</v>
      </c>
      <c r="AB102" s="164">
        <v>4</v>
      </c>
      <c r="AC102" s="164">
        <v>4</v>
      </c>
      <c r="AD102" s="164">
        <v>4</v>
      </c>
      <c r="AE102" s="165">
        <v>4</v>
      </c>
      <c r="AF102" s="164">
        <v>4</v>
      </c>
      <c r="AG102" s="164">
        <v>4</v>
      </c>
      <c r="AH102" s="164">
        <f>SUM(AB102:AG102)</f>
        <v>24</v>
      </c>
      <c r="AI102" s="88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5" customFormat="1" ht="45" customHeight="1">
      <c r="A103" s="61"/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54"/>
      <c r="M103" s="254"/>
      <c r="N103" s="254"/>
      <c r="O103" s="254"/>
      <c r="P103" s="254"/>
      <c r="Q103" s="254"/>
      <c r="R103" s="254"/>
      <c r="S103" s="254"/>
      <c r="T103" s="254"/>
      <c r="U103" s="254"/>
      <c r="V103" s="254"/>
      <c r="W103" s="254"/>
      <c r="X103" s="254"/>
      <c r="Y103" s="255"/>
      <c r="Z103" s="105" t="s">
        <v>131</v>
      </c>
      <c r="AA103" s="186" t="s">
        <v>32</v>
      </c>
      <c r="AB103" s="192">
        <v>0</v>
      </c>
      <c r="AC103" s="192">
        <v>0</v>
      </c>
      <c r="AD103" s="192">
        <v>1</v>
      </c>
      <c r="AE103" s="193">
        <v>1</v>
      </c>
      <c r="AF103" s="192">
        <v>1</v>
      </c>
      <c r="AG103" s="192">
        <v>1</v>
      </c>
      <c r="AH103" s="194"/>
      <c r="AI103" s="90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5" customFormat="1" ht="42" customHeight="1">
      <c r="A104" s="63"/>
      <c r="B104" s="145"/>
      <c r="C104" s="145"/>
      <c r="D104" s="145"/>
      <c r="E104" s="145"/>
      <c r="F104" s="145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7"/>
      <c r="Z104" s="119" t="s">
        <v>132</v>
      </c>
      <c r="AA104" s="152" t="s">
        <v>42</v>
      </c>
      <c r="AB104" s="164" t="s">
        <v>74</v>
      </c>
      <c r="AC104" s="164" t="s">
        <v>74</v>
      </c>
      <c r="AD104" s="170">
        <v>1</v>
      </c>
      <c r="AE104" s="165">
        <v>1</v>
      </c>
      <c r="AF104" s="164">
        <v>1</v>
      </c>
      <c r="AG104" s="164">
        <v>1</v>
      </c>
      <c r="AH104" s="164">
        <v>4</v>
      </c>
      <c r="AI104" s="63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5" customFormat="1" ht="44.25" customHeight="1">
      <c r="A105" s="52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4"/>
      <c r="S105" s="234"/>
      <c r="T105" s="234"/>
      <c r="U105" s="234"/>
      <c r="V105" s="234"/>
      <c r="W105" s="234"/>
      <c r="X105" s="234"/>
      <c r="Y105" s="235"/>
      <c r="Z105" s="182" t="s">
        <v>98</v>
      </c>
      <c r="AA105" s="183" t="s">
        <v>83</v>
      </c>
      <c r="AB105" s="184">
        <v>0</v>
      </c>
      <c r="AC105" s="184">
        <v>0</v>
      </c>
      <c r="AD105" s="184">
        <v>0</v>
      </c>
      <c r="AE105" s="236">
        <v>3268.6</v>
      </c>
      <c r="AF105" s="236">
        <v>2500</v>
      </c>
      <c r="AG105" s="236">
        <v>2500</v>
      </c>
      <c r="AH105" s="184"/>
      <c r="AI105" s="63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5" customFormat="1" ht="37.5" customHeight="1">
      <c r="A106" s="52"/>
      <c r="B106" s="240"/>
      <c r="C106" s="240"/>
      <c r="D106" s="240"/>
      <c r="E106" s="240"/>
      <c r="F106" s="240"/>
      <c r="G106" s="240"/>
      <c r="H106" s="240"/>
      <c r="I106" s="240"/>
      <c r="J106" s="240"/>
      <c r="K106" s="240"/>
      <c r="L106" s="240"/>
      <c r="M106" s="240"/>
      <c r="N106" s="240"/>
      <c r="O106" s="240"/>
      <c r="P106" s="240"/>
      <c r="Q106" s="240"/>
      <c r="R106" s="247"/>
      <c r="S106" s="247"/>
      <c r="T106" s="247"/>
      <c r="U106" s="247"/>
      <c r="V106" s="247"/>
      <c r="W106" s="247"/>
      <c r="X106" s="247"/>
      <c r="Y106" s="124"/>
      <c r="Z106" s="195" t="s">
        <v>99</v>
      </c>
      <c r="AA106" s="230" t="s">
        <v>83</v>
      </c>
      <c r="AB106" s="231">
        <v>0</v>
      </c>
      <c r="AC106" s="231">
        <v>0</v>
      </c>
      <c r="AD106" s="231">
        <v>0</v>
      </c>
      <c r="AE106" s="231">
        <v>0</v>
      </c>
      <c r="AF106" s="231">
        <v>0</v>
      </c>
      <c r="AG106" s="231">
        <v>0</v>
      </c>
      <c r="AH106" s="231"/>
      <c r="AI106" s="63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5" customFormat="1" ht="50.25" customHeight="1">
      <c r="A107" s="52"/>
      <c r="B107" s="120"/>
      <c r="C107" s="120"/>
      <c r="D107" s="120"/>
      <c r="E107" s="120"/>
      <c r="F107" s="120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6"/>
      <c r="S107" s="126"/>
      <c r="T107" s="126"/>
      <c r="U107" s="126"/>
      <c r="V107" s="126"/>
      <c r="W107" s="126"/>
      <c r="X107" s="126"/>
      <c r="Y107" s="124"/>
      <c r="Z107" s="119" t="s">
        <v>152</v>
      </c>
      <c r="AA107" s="152" t="s">
        <v>42</v>
      </c>
      <c r="AB107" s="164">
        <v>0</v>
      </c>
      <c r="AC107" s="164">
        <v>0</v>
      </c>
      <c r="AD107" s="164">
        <v>0</v>
      </c>
      <c r="AE107" s="165">
        <v>6</v>
      </c>
      <c r="AF107" s="164">
        <v>6</v>
      </c>
      <c r="AG107" s="164">
        <v>6</v>
      </c>
      <c r="AH107" s="164">
        <v>6</v>
      </c>
      <c r="AI107" s="63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5" customFormat="1" ht="57" customHeight="1">
      <c r="A108" s="52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1"/>
      <c r="S108" s="201"/>
      <c r="T108" s="201"/>
      <c r="U108" s="201"/>
      <c r="V108" s="201"/>
      <c r="W108" s="201"/>
      <c r="X108" s="201"/>
      <c r="Y108" s="199"/>
      <c r="Z108" s="105" t="s">
        <v>134</v>
      </c>
      <c r="AA108" s="186" t="s">
        <v>32</v>
      </c>
      <c r="AB108" s="192">
        <v>0</v>
      </c>
      <c r="AC108" s="192">
        <v>1</v>
      </c>
      <c r="AD108" s="192">
        <v>1</v>
      </c>
      <c r="AE108" s="193">
        <v>1</v>
      </c>
      <c r="AF108" s="192">
        <v>1</v>
      </c>
      <c r="AG108" s="192">
        <v>1</v>
      </c>
      <c r="AH108" s="194"/>
      <c r="AI108" s="84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5" customFormat="1" ht="65.25" customHeight="1">
      <c r="A109" s="52"/>
      <c r="B109" s="120"/>
      <c r="C109" s="120"/>
      <c r="D109" s="120"/>
      <c r="E109" s="120"/>
      <c r="F109" s="120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6"/>
      <c r="S109" s="126"/>
      <c r="T109" s="126"/>
      <c r="U109" s="126"/>
      <c r="V109" s="126"/>
      <c r="W109" s="126"/>
      <c r="X109" s="126"/>
      <c r="Y109" s="124"/>
      <c r="Z109" s="119" t="s">
        <v>135</v>
      </c>
      <c r="AA109" s="152" t="s">
        <v>42</v>
      </c>
      <c r="AB109" s="164">
        <v>0</v>
      </c>
      <c r="AC109" s="164">
        <v>2</v>
      </c>
      <c r="AD109" s="164">
        <v>2</v>
      </c>
      <c r="AE109" s="165">
        <v>2</v>
      </c>
      <c r="AF109" s="164">
        <v>2</v>
      </c>
      <c r="AG109" s="164">
        <v>2</v>
      </c>
      <c r="AH109" s="164">
        <f>SUM(AB109:AG109)</f>
        <v>10</v>
      </c>
      <c r="AI109" s="84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5" customFormat="1" ht="61.5" customHeight="1">
      <c r="A110" s="52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1"/>
      <c r="S110" s="201"/>
      <c r="T110" s="201"/>
      <c r="U110" s="201"/>
      <c r="V110" s="201"/>
      <c r="W110" s="201"/>
      <c r="X110" s="201"/>
      <c r="Y110" s="199"/>
      <c r="Z110" s="222" t="s">
        <v>136</v>
      </c>
      <c r="AA110" s="186" t="s">
        <v>32</v>
      </c>
      <c r="AB110" s="192">
        <v>1</v>
      </c>
      <c r="AC110" s="192">
        <v>1</v>
      </c>
      <c r="AD110" s="192">
        <v>1</v>
      </c>
      <c r="AE110" s="193">
        <v>1</v>
      </c>
      <c r="AF110" s="192">
        <v>1</v>
      </c>
      <c r="AG110" s="192">
        <v>1</v>
      </c>
      <c r="AH110" s="192"/>
      <c r="AI110" s="84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5" customFormat="1" ht="53.25" customHeight="1">
      <c r="A111" s="52"/>
      <c r="B111" s="120"/>
      <c r="C111" s="120"/>
      <c r="D111" s="120"/>
      <c r="E111" s="120"/>
      <c r="F111" s="120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6"/>
      <c r="S111" s="126"/>
      <c r="T111" s="126"/>
      <c r="U111" s="126"/>
      <c r="V111" s="126"/>
      <c r="W111" s="126"/>
      <c r="X111" s="126"/>
      <c r="Y111" s="124"/>
      <c r="Z111" s="131" t="s">
        <v>100</v>
      </c>
      <c r="AA111" s="152" t="s">
        <v>32</v>
      </c>
      <c r="AB111" s="164">
        <v>1</v>
      </c>
      <c r="AC111" s="164">
        <v>1</v>
      </c>
      <c r="AD111" s="164" t="s">
        <v>101</v>
      </c>
      <c r="AE111" s="165" t="s">
        <v>101</v>
      </c>
      <c r="AF111" s="164" t="s">
        <v>101</v>
      </c>
      <c r="AG111" s="164" t="s">
        <v>101</v>
      </c>
      <c r="AH111" s="164">
        <v>1</v>
      </c>
      <c r="AI111" s="84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5" customFormat="1" ht="53.25" customHeight="1">
      <c r="A112" s="57"/>
      <c r="B112" s="120"/>
      <c r="C112" s="120"/>
      <c r="D112" s="120"/>
      <c r="E112" s="120"/>
      <c r="F112" s="120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6"/>
      <c r="S112" s="126"/>
      <c r="T112" s="126"/>
      <c r="U112" s="126"/>
      <c r="V112" s="126"/>
      <c r="W112" s="126"/>
      <c r="X112" s="126"/>
      <c r="Y112" s="124"/>
      <c r="Z112" s="131" t="s">
        <v>102</v>
      </c>
      <c r="AA112" s="152" t="s">
        <v>42</v>
      </c>
      <c r="AB112" s="164">
        <v>0</v>
      </c>
      <c r="AC112" s="164">
        <v>0</v>
      </c>
      <c r="AD112" s="164">
        <v>4</v>
      </c>
      <c r="AE112" s="165">
        <v>4</v>
      </c>
      <c r="AF112" s="164">
        <v>4</v>
      </c>
      <c r="AG112" s="164">
        <v>4</v>
      </c>
      <c r="AH112" s="164">
        <v>16</v>
      </c>
      <c r="AI112" s="84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5" customFormat="1" ht="45" customHeight="1">
      <c r="A113" s="52"/>
      <c r="B113" s="256"/>
      <c r="C113" s="256"/>
      <c r="D113" s="256"/>
      <c r="E113" s="256"/>
      <c r="F113" s="256"/>
      <c r="G113" s="256"/>
      <c r="H113" s="256"/>
      <c r="I113" s="256"/>
      <c r="J113" s="256"/>
      <c r="K113" s="256"/>
      <c r="L113" s="256"/>
      <c r="M113" s="256"/>
      <c r="N113" s="256"/>
      <c r="O113" s="256"/>
      <c r="P113" s="256"/>
      <c r="Q113" s="256"/>
      <c r="R113" s="257"/>
      <c r="S113" s="257"/>
      <c r="T113" s="257"/>
      <c r="U113" s="257"/>
      <c r="V113" s="257"/>
      <c r="W113" s="257"/>
      <c r="X113" s="257"/>
      <c r="Y113" s="258"/>
      <c r="Z113" s="195" t="s">
        <v>103</v>
      </c>
      <c r="AA113" s="230" t="s">
        <v>83</v>
      </c>
      <c r="AB113" s="231">
        <v>0</v>
      </c>
      <c r="AC113" s="231">
        <v>0</v>
      </c>
      <c r="AD113" s="231">
        <v>0</v>
      </c>
      <c r="AE113" s="231">
        <v>2000</v>
      </c>
      <c r="AF113" s="231">
        <v>2500</v>
      </c>
      <c r="AG113" s="231">
        <v>2500</v>
      </c>
      <c r="AH113" s="231"/>
      <c r="AI113" s="84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5" customFormat="1" ht="39.75" customHeight="1">
      <c r="A114" s="52"/>
      <c r="B114" s="133"/>
      <c r="C114" s="133"/>
      <c r="D114" s="133"/>
      <c r="E114" s="133"/>
      <c r="F114" s="133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5"/>
      <c r="S114" s="135"/>
      <c r="T114" s="135"/>
      <c r="U114" s="135"/>
      <c r="V114" s="135"/>
      <c r="W114" s="135"/>
      <c r="X114" s="135"/>
      <c r="Y114" s="136"/>
      <c r="Z114" s="119" t="s">
        <v>104</v>
      </c>
      <c r="AA114" s="153" t="s">
        <v>105</v>
      </c>
      <c r="AB114" s="175">
        <v>0</v>
      </c>
      <c r="AC114" s="175">
        <v>0</v>
      </c>
      <c r="AD114" s="175">
        <v>0</v>
      </c>
      <c r="AE114" s="176">
        <v>315</v>
      </c>
      <c r="AF114" s="164">
        <v>286</v>
      </c>
      <c r="AG114" s="164">
        <v>257</v>
      </c>
      <c r="AH114" s="164">
        <v>257</v>
      </c>
      <c r="AI114" s="91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5" customFormat="1" ht="53.25" customHeight="1">
      <c r="A115" s="52"/>
      <c r="B115" s="133"/>
      <c r="C115" s="133"/>
      <c r="D115" s="133"/>
      <c r="E115" s="133"/>
      <c r="F115" s="133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5"/>
      <c r="S115" s="135"/>
      <c r="T115" s="135"/>
      <c r="U115" s="135"/>
      <c r="V115" s="135"/>
      <c r="W115" s="135"/>
      <c r="X115" s="135"/>
      <c r="Y115" s="136"/>
      <c r="Z115" s="110" t="s">
        <v>137</v>
      </c>
      <c r="AA115" s="151" t="s">
        <v>32</v>
      </c>
      <c r="AB115" s="166">
        <v>1</v>
      </c>
      <c r="AC115" s="166">
        <v>1</v>
      </c>
      <c r="AD115" s="166">
        <v>1</v>
      </c>
      <c r="AE115" s="167">
        <v>1</v>
      </c>
      <c r="AF115" s="166">
        <v>1</v>
      </c>
      <c r="AG115" s="166">
        <v>1</v>
      </c>
      <c r="AH115" s="164"/>
      <c r="AI115" s="92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5" customFormat="1" ht="30" customHeight="1">
      <c r="A116" s="52"/>
      <c r="B116" s="133"/>
      <c r="C116" s="133"/>
      <c r="D116" s="133"/>
      <c r="E116" s="133"/>
      <c r="F116" s="133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5"/>
      <c r="S116" s="135"/>
      <c r="T116" s="135"/>
      <c r="U116" s="135"/>
      <c r="V116" s="135"/>
      <c r="W116" s="135"/>
      <c r="X116" s="135"/>
      <c r="Y116" s="136"/>
      <c r="Z116" s="119" t="s">
        <v>106</v>
      </c>
      <c r="AA116" s="152" t="s">
        <v>42</v>
      </c>
      <c r="AB116" s="164">
        <v>1</v>
      </c>
      <c r="AC116" s="164">
        <v>1</v>
      </c>
      <c r="AD116" s="164">
        <v>1</v>
      </c>
      <c r="AE116" s="165">
        <v>1</v>
      </c>
      <c r="AF116" s="164">
        <v>1</v>
      </c>
      <c r="AG116" s="164">
        <v>1</v>
      </c>
      <c r="AH116" s="164">
        <v>6</v>
      </c>
      <c r="AI116" s="92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5" customFormat="1" ht="54.75" customHeight="1">
      <c r="A117" s="52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5"/>
      <c r="S117" s="215"/>
      <c r="T117" s="215"/>
      <c r="U117" s="215"/>
      <c r="V117" s="215"/>
      <c r="W117" s="215"/>
      <c r="X117" s="215"/>
      <c r="Y117" s="259"/>
      <c r="Z117" s="105" t="s">
        <v>138</v>
      </c>
      <c r="AA117" s="186" t="s">
        <v>32</v>
      </c>
      <c r="AB117" s="192">
        <v>1</v>
      </c>
      <c r="AC117" s="192">
        <v>1</v>
      </c>
      <c r="AD117" s="192">
        <v>1</v>
      </c>
      <c r="AE117" s="193">
        <v>1</v>
      </c>
      <c r="AF117" s="192">
        <v>1</v>
      </c>
      <c r="AG117" s="192">
        <v>1</v>
      </c>
      <c r="AH117" s="194"/>
      <c r="AI117" s="92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5" customFormat="1" ht="54" customHeight="1">
      <c r="A118" s="52"/>
      <c r="B118" s="120"/>
      <c r="C118" s="120"/>
      <c r="D118" s="120"/>
      <c r="E118" s="120"/>
      <c r="F118" s="120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12"/>
      <c r="Z118" s="119" t="s">
        <v>107</v>
      </c>
      <c r="AA118" s="126" t="s">
        <v>42</v>
      </c>
      <c r="AB118" s="126">
        <v>2</v>
      </c>
      <c r="AC118" s="126">
        <v>2</v>
      </c>
      <c r="AD118" s="126">
        <v>2</v>
      </c>
      <c r="AE118" s="177">
        <v>2</v>
      </c>
      <c r="AF118" s="126">
        <v>2</v>
      </c>
      <c r="AG118" s="126">
        <v>2</v>
      </c>
      <c r="AH118" s="126">
        <v>12</v>
      </c>
      <c r="AI118" s="92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5" customFormat="1" ht="70.5" customHeight="1">
      <c r="A119" s="52"/>
      <c r="B119" s="196">
        <v>6</v>
      </c>
      <c r="C119" s="196">
        <v>0</v>
      </c>
      <c r="D119" s="196">
        <v>1</v>
      </c>
      <c r="E119" s="196">
        <v>0</v>
      </c>
      <c r="F119" s="196">
        <v>4</v>
      </c>
      <c r="G119" s="196">
        <v>0</v>
      </c>
      <c r="H119" s="196">
        <v>9</v>
      </c>
      <c r="I119" s="196">
        <v>0</v>
      </c>
      <c r="J119" s="196">
        <v>7</v>
      </c>
      <c r="K119" s="196">
        <v>2</v>
      </c>
      <c r="L119" s="196">
        <v>0</v>
      </c>
      <c r="M119" s="196">
        <v>2</v>
      </c>
      <c r="N119" s="196" t="s">
        <v>90</v>
      </c>
      <c r="O119" s="196">
        <v>0</v>
      </c>
      <c r="P119" s="196"/>
      <c r="Q119" s="196"/>
      <c r="R119" s="204"/>
      <c r="S119" s="204"/>
      <c r="T119" s="204"/>
      <c r="U119" s="204"/>
      <c r="V119" s="198">
        <v>2</v>
      </c>
      <c r="W119" s="198">
        <v>1</v>
      </c>
      <c r="X119" s="198" t="s">
        <v>36</v>
      </c>
      <c r="Y119" s="204"/>
      <c r="Z119" s="105" t="s">
        <v>153</v>
      </c>
      <c r="AA119" s="186" t="s">
        <v>92</v>
      </c>
      <c r="AB119" s="192">
        <v>0</v>
      </c>
      <c r="AC119" s="192">
        <v>0</v>
      </c>
      <c r="AD119" s="192">
        <v>0</v>
      </c>
      <c r="AE119" s="212">
        <v>2000</v>
      </c>
      <c r="AF119" s="187">
        <v>2500</v>
      </c>
      <c r="AG119" s="187">
        <v>2500</v>
      </c>
      <c r="AH119" s="194"/>
      <c r="AI119" s="92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5" customFormat="1" ht="33" customHeight="1">
      <c r="A120" s="52"/>
      <c r="B120" s="120"/>
      <c r="C120" s="120"/>
      <c r="D120" s="120"/>
      <c r="E120" s="120"/>
      <c r="F120" s="120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6"/>
      <c r="S120" s="126"/>
      <c r="T120" s="126"/>
      <c r="U120" s="126"/>
      <c r="V120" s="130"/>
      <c r="W120" s="130"/>
      <c r="X120" s="130"/>
      <c r="Y120" s="123"/>
      <c r="Z120" s="119" t="s">
        <v>108</v>
      </c>
      <c r="AA120" s="152" t="s">
        <v>42</v>
      </c>
      <c r="AB120" s="164">
        <v>0</v>
      </c>
      <c r="AC120" s="164">
        <v>0</v>
      </c>
      <c r="AD120" s="164">
        <v>0</v>
      </c>
      <c r="AE120" s="165">
        <v>11</v>
      </c>
      <c r="AF120" s="164">
        <v>12</v>
      </c>
      <c r="AG120" s="164">
        <v>12</v>
      </c>
      <c r="AH120" s="164">
        <v>35</v>
      </c>
      <c r="AI120" s="92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5" customFormat="1" ht="69.75" customHeight="1">
      <c r="A121" s="52"/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/>
      <c r="Q121" s="262"/>
      <c r="R121" s="262"/>
      <c r="S121" s="262"/>
      <c r="T121" s="262"/>
      <c r="U121" s="262"/>
      <c r="V121" s="262"/>
      <c r="W121" s="262"/>
      <c r="X121" s="262"/>
      <c r="Y121" s="262"/>
      <c r="Z121" s="263" t="s">
        <v>109</v>
      </c>
      <c r="AA121" s="264" t="s">
        <v>92</v>
      </c>
      <c r="AB121" s="265">
        <v>0</v>
      </c>
      <c r="AC121" s="265">
        <v>0</v>
      </c>
      <c r="AD121" s="265">
        <v>0</v>
      </c>
      <c r="AE121" s="264">
        <v>1268.5999999999999</v>
      </c>
      <c r="AF121" s="265">
        <v>0</v>
      </c>
      <c r="AG121" s="265">
        <v>0</v>
      </c>
      <c r="AH121" s="266"/>
      <c r="AI121" s="93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5" customFormat="1" ht="66" customHeight="1">
      <c r="A122" s="5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260" t="s">
        <v>110</v>
      </c>
      <c r="AA122" s="177" t="s">
        <v>30</v>
      </c>
      <c r="AB122" s="169">
        <v>0</v>
      </c>
      <c r="AC122" s="169">
        <v>0</v>
      </c>
      <c r="AD122" s="169">
        <v>0</v>
      </c>
      <c r="AE122" s="169">
        <v>10</v>
      </c>
      <c r="AF122" s="169">
        <v>0</v>
      </c>
      <c r="AG122" s="169">
        <v>0</v>
      </c>
      <c r="AH122" s="169">
        <v>10</v>
      </c>
      <c r="AI122" s="92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5" customFormat="1" ht="57.75" customHeight="1">
      <c r="A123" s="52"/>
      <c r="B123" s="269">
        <v>6</v>
      </c>
      <c r="C123" s="196">
        <v>0</v>
      </c>
      <c r="D123" s="196">
        <v>1</v>
      </c>
      <c r="E123" s="196">
        <v>0</v>
      </c>
      <c r="F123" s="196">
        <v>5</v>
      </c>
      <c r="G123" s="196">
        <v>0</v>
      </c>
      <c r="H123" s="196">
        <v>3</v>
      </c>
      <c r="I123" s="196">
        <v>0</v>
      </c>
      <c r="J123" s="196">
        <v>7</v>
      </c>
      <c r="K123" s="196">
        <v>2</v>
      </c>
      <c r="L123" s="196">
        <v>0</v>
      </c>
      <c r="M123" s="196">
        <v>3</v>
      </c>
      <c r="N123" s="196">
        <v>2</v>
      </c>
      <c r="O123" s="196">
        <v>0</v>
      </c>
      <c r="P123" s="196"/>
      <c r="Q123" s="196"/>
      <c r="R123" s="196"/>
      <c r="S123" s="196"/>
      <c r="T123" s="196"/>
      <c r="U123" s="196"/>
      <c r="V123" s="196">
        <v>0</v>
      </c>
      <c r="W123" s="196">
        <v>2</v>
      </c>
      <c r="X123" s="196" t="s">
        <v>36</v>
      </c>
      <c r="Y123" s="270"/>
      <c r="Z123" s="271" t="s">
        <v>139</v>
      </c>
      <c r="AA123" s="204" t="s">
        <v>92</v>
      </c>
      <c r="AB123" s="224">
        <v>0</v>
      </c>
      <c r="AC123" s="224">
        <v>0</v>
      </c>
      <c r="AD123" s="224">
        <v>0</v>
      </c>
      <c r="AE123" s="249">
        <v>130</v>
      </c>
      <c r="AF123" s="224">
        <v>0</v>
      </c>
      <c r="AG123" s="224">
        <v>0</v>
      </c>
      <c r="AH123" s="204"/>
      <c r="AI123" s="92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5" customFormat="1" ht="42.75" customHeight="1">
      <c r="A124" s="59"/>
      <c r="B124" s="148"/>
      <c r="C124" s="85"/>
      <c r="D124" s="85"/>
      <c r="E124" s="85"/>
      <c r="F124" s="85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50"/>
      <c r="Z124" s="261" t="s">
        <v>140</v>
      </c>
      <c r="AA124" s="126" t="s">
        <v>30</v>
      </c>
      <c r="AB124" s="168">
        <v>0</v>
      </c>
      <c r="AC124" s="168">
        <v>0</v>
      </c>
      <c r="AD124" s="168">
        <v>0</v>
      </c>
      <c r="AE124" s="169">
        <v>100</v>
      </c>
      <c r="AF124" s="168">
        <v>0</v>
      </c>
      <c r="AG124" s="168">
        <v>0</v>
      </c>
      <c r="AH124" s="168">
        <v>100</v>
      </c>
      <c r="AI124" s="92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5" customFormat="1" ht="41.25" customHeight="1">
      <c r="A125" s="52"/>
      <c r="B125" s="137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6"/>
      <c r="S125" s="126"/>
      <c r="T125" s="126"/>
      <c r="U125" s="126"/>
      <c r="V125" s="126"/>
      <c r="W125" s="126"/>
      <c r="X125" s="126"/>
      <c r="Y125" s="150"/>
      <c r="Z125" s="261" t="s">
        <v>154</v>
      </c>
      <c r="AA125" s="126" t="s">
        <v>30</v>
      </c>
      <c r="AB125" s="168">
        <v>0</v>
      </c>
      <c r="AC125" s="168">
        <v>0</v>
      </c>
      <c r="AD125" s="168">
        <v>0</v>
      </c>
      <c r="AE125" s="169">
        <v>100</v>
      </c>
      <c r="AF125" s="168">
        <v>0</v>
      </c>
      <c r="AG125" s="168">
        <v>0</v>
      </c>
      <c r="AH125" s="168">
        <v>100</v>
      </c>
      <c r="AI125" s="95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5" customFormat="1" ht="54.75" customHeight="1">
      <c r="A126" s="62"/>
      <c r="B126" s="269">
        <v>6</v>
      </c>
      <c r="C126" s="196">
        <v>0</v>
      </c>
      <c r="D126" s="196">
        <v>1</v>
      </c>
      <c r="E126" s="196">
        <v>0</v>
      </c>
      <c r="F126" s="196">
        <v>4</v>
      </c>
      <c r="G126" s="196">
        <v>0</v>
      </c>
      <c r="H126" s="196">
        <v>9</v>
      </c>
      <c r="I126" s="196">
        <v>0</v>
      </c>
      <c r="J126" s="196">
        <v>7</v>
      </c>
      <c r="K126" s="196">
        <v>2</v>
      </c>
      <c r="L126" s="196">
        <v>0</v>
      </c>
      <c r="M126" s="196">
        <v>3</v>
      </c>
      <c r="N126" s="196" t="s">
        <v>90</v>
      </c>
      <c r="O126" s="196">
        <v>0</v>
      </c>
      <c r="P126" s="196"/>
      <c r="Q126" s="196"/>
      <c r="R126" s="204"/>
      <c r="S126" s="204"/>
      <c r="T126" s="204"/>
      <c r="U126" s="204"/>
      <c r="V126" s="198">
        <v>4</v>
      </c>
      <c r="W126" s="198">
        <v>3</v>
      </c>
      <c r="X126" s="198" t="s">
        <v>36</v>
      </c>
      <c r="Y126" s="270"/>
      <c r="Z126" s="272" t="s">
        <v>141</v>
      </c>
      <c r="AA126" s="204" t="s">
        <v>92</v>
      </c>
      <c r="AB126" s="224">
        <v>0</v>
      </c>
      <c r="AC126" s="224">
        <v>0</v>
      </c>
      <c r="AD126" s="224">
        <v>0</v>
      </c>
      <c r="AE126" s="249">
        <v>448.6</v>
      </c>
      <c r="AF126" s="224">
        <v>0</v>
      </c>
      <c r="AG126" s="224">
        <v>0</v>
      </c>
      <c r="AH126" s="201"/>
      <c r="AI126" s="94" t="s">
        <v>12</v>
      </c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5" customFormat="1" ht="57.75" customHeight="1">
      <c r="A127" s="62"/>
      <c r="B127" s="149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3"/>
      <c r="S127" s="123"/>
      <c r="T127" s="123"/>
      <c r="U127" s="123"/>
      <c r="V127" s="125"/>
      <c r="W127" s="125"/>
      <c r="X127" s="125"/>
      <c r="Y127" s="150"/>
      <c r="Z127" s="267" t="s">
        <v>156</v>
      </c>
      <c r="AA127" s="126" t="s">
        <v>30</v>
      </c>
      <c r="AB127" s="168">
        <v>0</v>
      </c>
      <c r="AC127" s="168">
        <v>0</v>
      </c>
      <c r="AD127" s="168">
        <v>0</v>
      </c>
      <c r="AE127" s="169">
        <v>100</v>
      </c>
      <c r="AF127" s="168">
        <v>0</v>
      </c>
      <c r="AG127" s="168">
        <v>0</v>
      </c>
      <c r="AH127" s="168">
        <v>100</v>
      </c>
      <c r="AI127" s="94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5" customFormat="1" ht="68.25" customHeight="1">
      <c r="A128" s="62"/>
      <c r="B128" s="137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6"/>
      <c r="S128" s="126"/>
      <c r="T128" s="126"/>
      <c r="U128" s="126"/>
      <c r="V128" s="126"/>
      <c r="W128" s="126"/>
      <c r="X128" s="126"/>
      <c r="Y128" s="150"/>
      <c r="Z128" s="268" t="s">
        <v>111</v>
      </c>
      <c r="AA128" s="126" t="s">
        <v>30</v>
      </c>
      <c r="AB128" s="168">
        <v>0</v>
      </c>
      <c r="AC128" s="168">
        <v>0</v>
      </c>
      <c r="AD128" s="168">
        <v>0</v>
      </c>
      <c r="AE128" s="169">
        <v>100</v>
      </c>
      <c r="AF128" s="168">
        <v>0</v>
      </c>
      <c r="AG128" s="168">
        <v>0</v>
      </c>
      <c r="AH128" s="168">
        <v>100</v>
      </c>
      <c r="AI128" s="94"/>
      <c r="AJ128" s="22" t="s">
        <v>12</v>
      </c>
      <c r="AK128" s="36"/>
      <c r="AL128" s="36" t="s">
        <v>20</v>
      </c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5" customFormat="1" ht="57" customHeight="1">
      <c r="A129" s="7"/>
      <c r="B129" s="269">
        <v>6</v>
      </c>
      <c r="C129" s="196">
        <v>0</v>
      </c>
      <c r="D129" s="196">
        <v>1</v>
      </c>
      <c r="E129" s="196">
        <v>0</v>
      </c>
      <c r="F129" s="196">
        <v>5</v>
      </c>
      <c r="G129" s="196">
        <v>0</v>
      </c>
      <c r="H129" s="196">
        <v>3</v>
      </c>
      <c r="I129" s="196">
        <v>0</v>
      </c>
      <c r="J129" s="196">
        <v>7</v>
      </c>
      <c r="K129" s="196">
        <v>2</v>
      </c>
      <c r="L129" s="196">
        <v>0</v>
      </c>
      <c r="M129" s="196">
        <v>3</v>
      </c>
      <c r="N129" s="196" t="s">
        <v>90</v>
      </c>
      <c r="O129" s="196">
        <v>0</v>
      </c>
      <c r="P129" s="196"/>
      <c r="Q129" s="196"/>
      <c r="R129" s="204"/>
      <c r="S129" s="204"/>
      <c r="T129" s="204"/>
      <c r="U129" s="204"/>
      <c r="V129" s="198">
        <v>4</v>
      </c>
      <c r="W129" s="198">
        <v>3</v>
      </c>
      <c r="X129" s="198" t="s">
        <v>36</v>
      </c>
      <c r="Y129" s="274"/>
      <c r="Z129" s="272" t="s">
        <v>142</v>
      </c>
      <c r="AA129" s="204" t="s">
        <v>92</v>
      </c>
      <c r="AB129" s="224">
        <v>0</v>
      </c>
      <c r="AC129" s="224">
        <v>0</v>
      </c>
      <c r="AD129" s="224">
        <v>0</v>
      </c>
      <c r="AE129" s="249">
        <v>689.9</v>
      </c>
      <c r="AF129" s="224">
        <v>0</v>
      </c>
      <c r="AG129" s="224">
        <v>0</v>
      </c>
      <c r="AH129" s="201"/>
      <c r="AI129" s="1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5" customFormat="1" ht="60.75" customHeight="1">
      <c r="A130" s="7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50"/>
      <c r="S130" s="150"/>
      <c r="T130" s="150"/>
      <c r="U130" s="150"/>
      <c r="V130" s="150"/>
      <c r="W130" s="150"/>
      <c r="X130" s="150"/>
      <c r="Y130" s="150"/>
      <c r="Z130" s="267" t="s">
        <v>144</v>
      </c>
      <c r="AA130" s="126" t="s">
        <v>30</v>
      </c>
      <c r="AB130" s="168">
        <v>0</v>
      </c>
      <c r="AC130" s="168">
        <v>0</v>
      </c>
      <c r="AD130" s="168">
        <v>0</v>
      </c>
      <c r="AE130" s="169">
        <v>100</v>
      </c>
      <c r="AF130" s="168">
        <v>0</v>
      </c>
      <c r="AG130" s="168">
        <v>0</v>
      </c>
      <c r="AH130" s="168">
        <v>100</v>
      </c>
      <c r="AI130" s="1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5" customFormat="1" ht="60.75" customHeight="1">
      <c r="A131" s="7"/>
      <c r="B131" s="50"/>
      <c r="C131" s="50"/>
      <c r="D131" s="50"/>
      <c r="E131" s="50"/>
      <c r="F131" s="50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50"/>
      <c r="S131" s="150"/>
      <c r="T131" s="150"/>
      <c r="U131" s="150"/>
      <c r="V131" s="150"/>
      <c r="W131" s="150"/>
      <c r="X131" s="150"/>
      <c r="Y131" s="150"/>
      <c r="Z131" s="267" t="s">
        <v>145</v>
      </c>
      <c r="AA131" s="126" t="s">
        <v>30</v>
      </c>
      <c r="AB131" s="168">
        <v>0</v>
      </c>
      <c r="AC131" s="168">
        <v>0</v>
      </c>
      <c r="AD131" s="168">
        <v>0</v>
      </c>
      <c r="AE131" s="169">
        <v>100</v>
      </c>
      <c r="AF131" s="168">
        <v>0</v>
      </c>
      <c r="AG131" s="168">
        <v>0</v>
      </c>
      <c r="AH131" s="168">
        <v>100</v>
      </c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5" customFormat="1" ht="15.7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6"/>
      <c r="N132" s="6"/>
      <c r="O132" s="6"/>
      <c r="P132" s="6"/>
      <c r="Q132" s="6"/>
      <c r="R132" s="12"/>
      <c r="S132" s="12"/>
      <c r="T132" s="12"/>
      <c r="U132" s="12"/>
      <c r="V132" s="12"/>
      <c r="W132" s="12"/>
      <c r="X132" s="12"/>
      <c r="Y132" s="12"/>
      <c r="Z132" s="42"/>
      <c r="AA132" s="12"/>
      <c r="AB132" s="6"/>
      <c r="AC132" s="6"/>
      <c r="AD132" s="6"/>
      <c r="AE132" s="6"/>
      <c r="AF132" s="6"/>
      <c r="AG132" s="6"/>
      <c r="AH132" s="273" t="s">
        <v>143</v>
      </c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5" customForma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6"/>
      <c r="Q133" s="6"/>
      <c r="R133" s="12"/>
      <c r="S133" s="12"/>
      <c r="T133" s="12"/>
      <c r="U133" s="12"/>
      <c r="V133" s="12"/>
      <c r="W133" s="12"/>
      <c r="X133" s="12"/>
      <c r="Y133" s="12"/>
      <c r="Z133" s="42"/>
      <c r="AA133" s="12"/>
      <c r="AB133" s="6"/>
      <c r="AC133" s="6"/>
      <c r="AD133" s="6"/>
      <c r="AE133" s="6"/>
      <c r="AF133" s="6"/>
      <c r="AG133" s="6"/>
      <c r="AH133" s="6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5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12"/>
      <c r="S134" s="12"/>
      <c r="T134" s="12"/>
      <c r="U134" s="12"/>
      <c r="V134" s="12"/>
      <c r="W134" s="12"/>
      <c r="X134" s="12"/>
      <c r="Y134" s="12"/>
      <c r="Z134" s="42"/>
      <c r="AA134" s="12"/>
      <c r="AB134" s="6"/>
      <c r="AC134" s="6"/>
      <c r="AD134" s="6"/>
      <c r="AE134" s="6"/>
      <c r="AF134" s="6"/>
      <c r="AG134" s="6"/>
      <c r="AH134" s="6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5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2"/>
      <c r="S135" s="12"/>
      <c r="T135" s="12"/>
      <c r="U135" s="12"/>
      <c r="V135" s="12"/>
      <c r="W135" s="12"/>
      <c r="X135" s="12"/>
      <c r="Y135" s="12"/>
      <c r="Z135" s="42"/>
      <c r="AA135" s="12"/>
      <c r="AB135" s="6"/>
      <c r="AC135" s="6"/>
      <c r="AD135" s="6"/>
      <c r="AE135" s="6"/>
      <c r="AF135" s="6"/>
      <c r="AG135" s="6"/>
      <c r="AH135" s="6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5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2"/>
      <c r="S136" s="12"/>
      <c r="T136" s="12"/>
      <c r="U136" s="12"/>
      <c r="V136" s="12"/>
      <c r="W136" s="12"/>
      <c r="X136" s="12"/>
      <c r="Y136" s="12"/>
      <c r="Z136" s="42"/>
      <c r="AA136" s="104"/>
      <c r="AB136" s="6"/>
      <c r="AC136" s="6"/>
      <c r="AD136" s="6"/>
      <c r="AE136" s="6"/>
      <c r="AF136" s="6"/>
      <c r="AG136" s="6"/>
      <c r="AH136" s="6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5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2"/>
      <c r="S137" s="12"/>
      <c r="T137" s="12"/>
      <c r="U137" s="12"/>
      <c r="V137" s="12"/>
      <c r="W137" s="12"/>
      <c r="X137" s="12"/>
      <c r="Y137" s="12"/>
      <c r="Z137" s="42"/>
      <c r="AA137" s="104"/>
      <c r="AB137" s="6"/>
      <c r="AC137" s="6"/>
      <c r="AD137" s="6"/>
      <c r="AE137" s="6"/>
      <c r="AF137" s="6"/>
      <c r="AG137" s="6"/>
      <c r="AH137" s="6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5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2"/>
      <c r="S138" s="12"/>
      <c r="T138" s="12"/>
      <c r="U138" s="12"/>
      <c r="V138" s="12"/>
      <c r="W138" s="12"/>
      <c r="X138" s="12"/>
      <c r="Y138" s="12"/>
      <c r="Z138" s="42"/>
      <c r="AA138" s="104"/>
      <c r="AB138" s="6"/>
      <c r="AC138" s="6"/>
      <c r="AD138" s="6"/>
      <c r="AE138" s="6"/>
      <c r="AF138" s="6"/>
      <c r="AG138" s="6"/>
      <c r="AH138" s="6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5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2"/>
      <c r="S139" s="12"/>
      <c r="T139" s="12"/>
      <c r="U139" s="12"/>
      <c r="V139" s="12"/>
      <c r="W139" s="12"/>
      <c r="X139" s="12"/>
      <c r="Y139" s="12"/>
      <c r="Z139" s="42"/>
      <c r="AA139" s="104"/>
      <c r="AB139" s="6"/>
      <c r="AC139" s="6"/>
      <c r="AD139" s="6"/>
      <c r="AE139" s="6"/>
      <c r="AF139" s="6"/>
      <c r="AG139" s="6"/>
      <c r="AH139" s="6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42"/>
      <c r="AA140" s="6"/>
      <c r="AB140" s="6"/>
      <c r="AC140" s="6"/>
      <c r="AD140" s="6"/>
      <c r="AE140" s="6"/>
      <c r="AF140" s="6"/>
      <c r="AG140" s="6"/>
      <c r="AH140" s="6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42"/>
      <c r="AA141" s="6"/>
      <c r="AB141" s="6"/>
      <c r="AC141" s="6"/>
      <c r="AD141" s="6"/>
      <c r="AE141" s="6"/>
      <c r="AF141" s="6"/>
      <c r="AG141" s="6"/>
      <c r="AH141" s="6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42"/>
      <c r="AA142" s="6"/>
      <c r="AB142" s="6"/>
      <c r="AC142" s="6"/>
      <c r="AD142" s="6"/>
      <c r="AE142" s="6"/>
      <c r="AF142" s="6"/>
      <c r="AG142" s="6"/>
      <c r="AH142" s="6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42"/>
      <c r="AA143" s="6"/>
      <c r="AB143" s="6"/>
      <c r="AC143" s="6"/>
      <c r="AD143" s="6"/>
      <c r="AE143" s="6"/>
      <c r="AF143" s="6"/>
      <c r="AG143" s="6"/>
      <c r="AH143" s="6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42"/>
      <c r="AA144" s="6"/>
      <c r="AB144" s="6"/>
      <c r="AC144" s="6"/>
      <c r="AD144" s="6"/>
      <c r="AE144" s="6"/>
      <c r="AF144" s="6"/>
      <c r="AG144" s="6"/>
      <c r="AH144" s="6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42"/>
      <c r="AA145" s="6"/>
      <c r="AB145" s="6"/>
      <c r="AC145" s="6"/>
      <c r="AD145" s="6"/>
      <c r="AE145" s="6"/>
      <c r="AF145" s="6"/>
      <c r="AG145" s="6"/>
      <c r="AH145" s="6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42"/>
      <c r="AA146" s="6"/>
      <c r="AB146" s="6"/>
      <c r="AC146" s="6"/>
      <c r="AD146" s="6"/>
      <c r="AE146" s="6"/>
      <c r="AF146" s="6"/>
      <c r="AG146" s="6"/>
      <c r="AH146" s="6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42"/>
      <c r="AA147" s="6"/>
      <c r="AB147" s="6"/>
      <c r="AC147" s="6"/>
      <c r="AD147" s="6"/>
      <c r="AE147" s="6"/>
      <c r="AF147" s="6"/>
      <c r="AG147" s="6"/>
      <c r="AH147" s="6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42"/>
      <c r="AA148" s="6"/>
      <c r="AB148" s="6"/>
      <c r="AC148" s="6"/>
      <c r="AD148" s="6"/>
      <c r="AE148" s="6"/>
      <c r="AF148" s="6"/>
      <c r="AG148" s="6"/>
      <c r="AH148" s="6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42"/>
      <c r="AA149" s="6"/>
      <c r="AB149" s="6"/>
      <c r="AC149" s="6"/>
      <c r="AD149" s="6"/>
      <c r="AE149" s="6"/>
      <c r="AF149" s="6"/>
      <c r="AG149" s="6"/>
      <c r="AH149" s="6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42"/>
      <c r="AA150" s="6"/>
      <c r="AB150" s="6"/>
      <c r="AC150" s="6"/>
      <c r="AD150" s="6"/>
      <c r="AE150" s="6"/>
      <c r="AF150" s="6"/>
      <c r="AG150" s="6"/>
      <c r="AH150" s="6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42"/>
      <c r="AA151" s="6"/>
      <c r="AB151" s="6"/>
      <c r="AC151" s="6"/>
      <c r="AD151" s="6"/>
      <c r="AE151" s="6"/>
      <c r="AF151" s="6"/>
      <c r="AG151" s="6"/>
      <c r="AH151" s="6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42"/>
      <c r="AA152" s="6"/>
      <c r="AB152" s="6"/>
      <c r="AC152" s="6"/>
      <c r="AD152" s="6"/>
      <c r="AE152" s="6"/>
      <c r="AF152" s="6"/>
      <c r="AG152" s="6"/>
      <c r="AH152" s="6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42"/>
      <c r="AA153" s="6"/>
      <c r="AB153" s="6"/>
      <c r="AC153" s="6"/>
      <c r="AD153" s="6"/>
      <c r="AE153" s="6"/>
      <c r="AF153" s="6"/>
      <c r="AG153" s="6"/>
      <c r="AH153" s="6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42"/>
      <c r="AA154" s="6"/>
      <c r="AB154" s="6"/>
      <c r="AC154" s="6"/>
      <c r="AD154" s="6"/>
      <c r="AE154" s="6"/>
      <c r="AF154" s="6"/>
      <c r="AG154" s="6"/>
      <c r="AH154" s="6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42"/>
      <c r="AA155" s="6"/>
      <c r="AB155" s="6"/>
      <c r="AC155" s="6"/>
      <c r="AD155" s="6"/>
      <c r="AE155" s="6"/>
      <c r="AF155" s="6"/>
      <c r="AG155" s="6"/>
      <c r="AH155" s="6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42"/>
      <c r="AA156" s="6"/>
      <c r="AB156" s="6"/>
      <c r="AC156" s="6"/>
      <c r="AD156" s="6"/>
      <c r="AE156" s="6"/>
      <c r="AF156" s="6"/>
      <c r="AG156" s="6"/>
      <c r="AH156" s="6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42"/>
      <c r="AA157" s="6"/>
      <c r="AB157" s="6"/>
      <c r="AC157" s="6"/>
      <c r="AD157" s="6"/>
      <c r="AE157" s="6"/>
      <c r="AF157" s="6"/>
      <c r="AG157" s="6"/>
      <c r="AH157" s="6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42"/>
      <c r="AA158" s="6"/>
      <c r="AB158" s="6"/>
      <c r="AC158" s="6"/>
      <c r="AD158" s="6"/>
      <c r="AE158" s="6"/>
      <c r="AF158" s="6"/>
      <c r="AG158" s="6"/>
      <c r="AH158" s="6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42"/>
      <c r="AA159" s="6"/>
      <c r="AB159" s="6"/>
      <c r="AC159" s="6"/>
      <c r="AD159" s="6"/>
      <c r="AE159" s="6"/>
      <c r="AF159" s="6"/>
      <c r="AG159" s="6"/>
      <c r="AH159" s="6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42"/>
      <c r="AA160" s="6"/>
      <c r="AB160" s="6"/>
      <c r="AC160" s="6"/>
      <c r="AD160" s="6"/>
      <c r="AE160" s="6"/>
      <c r="AF160" s="6"/>
      <c r="AG160" s="6"/>
      <c r="AH160" s="6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42"/>
      <c r="AA161" s="6"/>
      <c r="AB161" s="6"/>
      <c r="AC161" s="6"/>
      <c r="AD161" s="6"/>
      <c r="AE161" s="6"/>
      <c r="AF161" s="6"/>
      <c r="AG161" s="6"/>
      <c r="AH161" s="6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42"/>
      <c r="AA162" s="6"/>
      <c r="AB162" s="6"/>
      <c r="AC162" s="6"/>
      <c r="AD162" s="6"/>
      <c r="AE162" s="6"/>
      <c r="AF162" s="6"/>
      <c r="AG162" s="6"/>
      <c r="AH162" s="6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42"/>
      <c r="AA163" s="6"/>
      <c r="AB163" s="6"/>
      <c r="AC163" s="6"/>
      <c r="AD163" s="6"/>
      <c r="AE163" s="6"/>
      <c r="AF163" s="6"/>
      <c r="AG163" s="6"/>
      <c r="AH163" s="6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42"/>
      <c r="AA164" s="6"/>
      <c r="AB164" s="6"/>
      <c r="AC164" s="6"/>
      <c r="AD164" s="6"/>
      <c r="AE164" s="6"/>
      <c r="AF164" s="6"/>
      <c r="AG164" s="6"/>
      <c r="AH164" s="6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42"/>
      <c r="AA165" s="6"/>
      <c r="AB165" s="6"/>
      <c r="AC165" s="6"/>
      <c r="AD165" s="6"/>
      <c r="AE165" s="6"/>
      <c r="AF165" s="6"/>
      <c r="AG165" s="6"/>
      <c r="AH165" s="6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42"/>
      <c r="AA166" s="6"/>
      <c r="AB166" s="6"/>
      <c r="AC166" s="6"/>
      <c r="AD166" s="6"/>
      <c r="AE166" s="6"/>
      <c r="AF166" s="6"/>
      <c r="AG166" s="6"/>
      <c r="AH166" s="6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42"/>
      <c r="AA167" s="6"/>
      <c r="AB167" s="6"/>
      <c r="AC167" s="6"/>
      <c r="AD167" s="6"/>
      <c r="AE167" s="6"/>
      <c r="AF167" s="6"/>
      <c r="AG167" s="6"/>
      <c r="AH167" s="6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42"/>
      <c r="AA168" s="6"/>
      <c r="AB168" s="6"/>
      <c r="AC168" s="6"/>
      <c r="AD168" s="6"/>
      <c r="AE168" s="6"/>
      <c r="AF168" s="6"/>
      <c r="AG168" s="6"/>
      <c r="AH168" s="6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42"/>
      <c r="AA169" s="6"/>
      <c r="AB169" s="6"/>
      <c r="AC169" s="6"/>
      <c r="AD169" s="6"/>
      <c r="AE169" s="6"/>
      <c r="AF169" s="6"/>
      <c r="AG169" s="6"/>
      <c r="AH169" s="6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42"/>
      <c r="AA170" s="6"/>
      <c r="AB170" s="6"/>
      <c r="AC170" s="6"/>
      <c r="AD170" s="6"/>
      <c r="AE170" s="6"/>
      <c r="AF170" s="6"/>
      <c r="AG170" s="6"/>
      <c r="AH170" s="6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42"/>
      <c r="AA171" s="6"/>
      <c r="AB171" s="6"/>
      <c r="AC171" s="6"/>
      <c r="AD171" s="6"/>
      <c r="AE171" s="6"/>
      <c r="AF171" s="6"/>
      <c r="AG171" s="6"/>
      <c r="AH171" s="6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42"/>
      <c r="AA172" s="6"/>
      <c r="AB172" s="6"/>
      <c r="AC172" s="6"/>
      <c r="AD172" s="6"/>
      <c r="AE172" s="6"/>
      <c r="AF172" s="6"/>
      <c r="AG172" s="6"/>
      <c r="AH172" s="6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42"/>
      <c r="AA173" s="6"/>
      <c r="AB173" s="6"/>
      <c r="AC173" s="6"/>
      <c r="AD173" s="6"/>
      <c r="AE173" s="6"/>
      <c r="AF173" s="6"/>
      <c r="AG173" s="6"/>
      <c r="AH173" s="6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42"/>
      <c r="AA174" s="6"/>
      <c r="AB174" s="6"/>
      <c r="AC174" s="6"/>
      <c r="AD174" s="6"/>
      <c r="AE174" s="6"/>
      <c r="AF174" s="6"/>
      <c r="AG174" s="6"/>
      <c r="AH174" s="6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42"/>
      <c r="AA175" s="6"/>
      <c r="AB175" s="6"/>
      <c r="AC175" s="6"/>
      <c r="AD175" s="6"/>
      <c r="AE175" s="6"/>
      <c r="AF175" s="6"/>
      <c r="AG175" s="6"/>
      <c r="AH175" s="6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42"/>
      <c r="AA176" s="6"/>
      <c r="AB176" s="6"/>
      <c r="AC176" s="6"/>
      <c r="AD176" s="6"/>
      <c r="AE176" s="6"/>
      <c r="AF176" s="6"/>
      <c r="AG176" s="6"/>
      <c r="AH176" s="6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42"/>
      <c r="AA177" s="6"/>
      <c r="AB177" s="6"/>
      <c r="AC177" s="6"/>
      <c r="AD177" s="6"/>
      <c r="AE177" s="6"/>
      <c r="AF177" s="6"/>
      <c r="AG177" s="6"/>
      <c r="AH177" s="6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42"/>
      <c r="AA178" s="6"/>
      <c r="AB178" s="6"/>
      <c r="AC178" s="6"/>
      <c r="AD178" s="6"/>
      <c r="AE178" s="6"/>
      <c r="AF178" s="6"/>
      <c r="AG178" s="6"/>
      <c r="AH178" s="6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42"/>
      <c r="AA179" s="6"/>
      <c r="AB179" s="6"/>
      <c r="AC179" s="6"/>
      <c r="AD179" s="6"/>
      <c r="AE179" s="6"/>
      <c r="AF179" s="6"/>
      <c r="AG179" s="6"/>
      <c r="AH179" s="6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42"/>
      <c r="AA180" s="6"/>
      <c r="AB180" s="6"/>
      <c r="AC180" s="6"/>
      <c r="AD180" s="6"/>
      <c r="AE180" s="6"/>
      <c r="AF180" s="6"/>
      <c r="AG180" s="6"/>
      <c r="AH180" s="6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42"/>
      <c r="AA181" s="6"/>
      <c r="AB181" s="6"/>
      <c r="AC181" s="6"/>
      <c r="AD181" s="6"/>
      <c r="AE181" s="6"/>
      <c r="AF181" s="6"/>
      <c r="AG181" s="6"/>
      <c r="AH181" s="6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42"/>
      <c r="AA182" s="6"/>
      <c r="AB182" s="6"/>
      <c r="AC182" s="6"/>
      <c r="AD182" s="6"/>
      <c r="AE182" s="6"/>
      <c r="AF182" s="6"/>
      <c r="AG182" s="6"/>
      <c r="AH182" s="6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42"/>
      <c r="AA183" s="6"/>
      <c r="AB183" s="6"/>
      <c r="AC183" s="6"/>
      <c r="AD183" s="6"/>
      <c r="AE183" s="6"/>
      <c r="AF183" s="6"/>
      <c r="AG183" s="6"/>
      <c r="AH183" s="6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42"/>
      <c r="AA184" s="6"/>
      <c r="AB184" s="6"/>
      <c r="AC184" s="6"/>
      <c r="AD184" s="6"/>
      <c r="AE184" s="6"/>
      <c r="AF184" s="6"/>
      <c r="AG184" s="6"/>
      <c r="AH184" s="6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42"/>
      <c r="AA185" s="6"/>
      <c r="AB185" s="6"/>
      <c r="AC185" s="6"/>
      <c r="AD185" s="6"/>
      <c r="AE185" s="6"/>
      <c r="AF185" s="6"/>
      <c r="AG185" s="6"/>
      <c r="AH185" s="6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42"/>
      <c r="AA186" s="6"/>
      <c r="AB186" s="6"/>
      <c r="AC186" s="6"/>
      <c r="AD186" s="6"/>
      <c r="AE186" s="6"/>
      <c r="AF186" s="6"/>
      <c r="AG186" s="6"/>
      <c r="AH186" s="6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42"/>
      <c r="AA187" s="6"/>
      <c r="AB187" s="6"/>
      <c r="AC187" s="6"/>
      <c r="AD187" s="6"/>
      <c r="AE187" s="6"/>
      <c r="AF187" s="6"/>
      <c r="AG187" s="6"/>
      <c r="AH187" s="6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42"/>
      <c r="AA188" s="6"/>
      <c r="AB188" s="6"/>
      <c r="AC188" s="6"/>
      <c r="AD188" s="6"/>
      <c r="AE188" s="6"/>
      <c r="AF188" s="6"/>
      <c r="AG188" s="6"/>
      <c r="AH188" s="6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42"/>
      <c r="AA189" s="6"/>
      <c r="AB189" s="6"/>
      <c r="AC189" s="6"/>
      <c r="AD189" s="6"/>
      <c r="AE189" s="6"/>
      <c r="AF189" s="6"/>
      <c r="AG189" s="6"/>
      <c r="AH189" s="6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42"/>
      <c r="AA190" s="6"/>
      <c r="AB190" s="6"/>
      <c r="AC190" s="6"/>
      <c r="AD190" s="6"/>
      <c r="AE190" s="6"/>
      <c r="AF190" s="6"/>
      <c r="AG190" s="6"/>
      <c r="AH190" s="6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42"/>
      <c r="AA191" s="6"/>
      <c r="AB191" s="6"/>
      <c r="AC191" s="6"/>
      <c r="AD191" s="6"/>
      <c r="AE191" s="6"/>
      <c r="AF191" s="6"/>
      <c r="AG191" s="6"/>
      <c r="AH191" s="6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42"/>
      <c r="AA192" s="6"/>
      <c r="AB192" s="6"/>
      <c r="AC192" s="6"/>
      <c r="AD192" s="6"/>
      <c r="AE192" s="6"/>
      <c r="AF192" s="6"/>
      <c r="AG192" s="6"/>
      <c r="AH192" s="6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42"/>
      <c r="AA193" s="6"/>
      <c r="AB193" s="6"/>
      <c r="AC193" s="6"/>
      <c r="AD193" s="6"/>
      <c r="AE193" s="6"/>
      <c r="AF193" s="6"/>
      <c r="AG193" s="6"/>
      <c r="AH193" s="6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42"/>
      <c r="AA194" s="6"/>
      <c r="AB194" s="6"/>
      <c r="AC194" s="6"/>
      <c r="AD194" s="6"/>
      <c r="AE194" s="6"/>
      <c r="AF194" s="6"/>
      <c r="AG194" s="6"/>
      <c r="AH194" s="6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42"/>
      <c r="AA195" s="6"/>
      <c r="AB195" s="6"/>
      <c r="AC195" s="6"/>
      <c r="AD195" s="6"/>
      <c r="AE195" s="6"/>
      <c r="AF195" s="6"/>
      <c r="AG195" s="6"/>
      <c r="AH195" s="6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42"/>
      <c r="AA196" s="6"/>
      <c r="AB196" s="6"/>
      <c r="AC196" s="6"/>
      <c r="AD196" s="6"/>
      <c r="AE196" s="6"/>
      <c r="AF196" s="6"/>
      <c r="AG196" s="6"/>
      <c r="AH196" s="6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42"/>
      <c r="AA197" s="6"/>
      <c r="AB197" s="6"/>
      <c r="AC197" s="6"/>
      <c r="AD197" s="6"/>
      <c r="AE197" s="6"/>
      <c r="AF197" s="6"/>
      <c r="AG197" s="6"/>
      <c r="AH197" s="6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42"/>
      <c r="AA198" s="6"/>
      <c r="AB198" s="6"/>
      <c r="AC198" s="6"/>
      <c r="AD198" s="6"/>
      <c r="AE198" s="6"/>
      <c r="AF198" s="6"/>
      <c r="AG198" s="6"/>
      <c r="AH198" s="6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42"/>
      <c r="AA199" s="6"/>
      <c r="AB199" s="6"/>
      <c r="AC199" s="6"/>
      <c r="AD199" s="6"/>
      <c r="AE199" s="6"/>
      <c r="AF199" s="6"/>
      <c r="AG199" s="6"/>
      <c r="AH199" s="6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42"/>
      <c r="AA200" s="6"/>
      <c r="AB200" s="6"/>
      <c r="AC200" s="6"/>
      <c r="AD200" s="6"/>
      <c r="AE200" s="6"/>
      <c r="AF200" s="6"/>
      <c r="AG200" s="6"/>
      <c r="AH200" s="6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42"/>
      <c r="AA201" s="6"/>
      <c r="AB201" s="6"/>
      <c r="AC201" s="6"/>
      <c r="AD201" s="6"/>
      <c r="AE201" s="6"/>
      <c r="AF201" s="6"/>
      <c r="AG201" s="6"/>
      <c r="AH201" s="6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42"/>
      <c r="AA202" s="6"/>
      <c r="AB202" s="6"/>
      <c r="AC202" s="6"/>
      <c r="AD202" s="6"/>
      <c r="AE202" s="6"/>
      <c r="AF202" s="6"/>
      <c r="AG202" s="6"/>
      <c r="AH202" s="6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42"/>
      <c r="AA203" s="6"/>
      <c r="AB203" s="6"/>
      <c r="AC203" s="6"/>
      <c r="AD203" s="6"/>
      <c r="AE203" s="6"/>
      <c r="AF203" s="6"/>
      <c r="AG203" s="6"/>
      <c r="AH203" s="6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42"/>
      <c r="AA204" s="6"/>
      <c r="AB204" s="6"/>
      <c r="AC204" s="6"/>
      <c r="AD204" s="6"/>
      <c r="AE204" s="6"/>
      <c r="AF204" s="6"/>
      <c r="AG204" s="6"/>
      <c r="AH204" s="6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42"/>
      <c r="AA205" s="6"/>
      <c r="AB205" s="6"/>
      <c r="AC205" s="6"/>
      <c r="AD205" s="6"/>
      <c r="AE205" s="6"/>
      <c r="AF205" s="6"/>
      <c r="AG205" s="6"/>
      <c r="AH205" s="6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42"/>
      <c r="AA206" s="6"/>
      <c r="AB206" s="6"/>
      <c r="AC206" s="6"/>
      <c r="AD206" s="6"/>
      <c r="AE206" s="6"/>
      <c r="AF206" s="6"/>
      <c r="AG206" s="6"/>
      <c r="AH206" s="6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42"/>
      <c r="AA207" s="6"/>
      <c r="AB207" s="6"/>
      <c r="AC207" s="6"/>
      <c r="AD207" s="6"/>
      <c r="AE207" s="6"/>
      <c r="AF207" s="6"/>
      <c r="AG207" s="6"/>
      <c r="AH207" s="6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42"/>
      <c r="AA208" s="6"/>
      <c r="AB208" s="6"/>
      <c r="AC208" s="6"/>
      <c r="AD208" s="6"/>
      <c r="AE208" s="6"/>
      <c r="AF208" s="6"/>
      <c r="AG208" s="6"/>
      <c r="AH208" s="6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42"/>
      <c r="AA209" s="6"/>
      <c r="AB209" s="6"/>
      <c r="AC209" s="6"/>
      <c r="AD209" s="6"/>
      <c r="AE209" s="6"/>
      <c r="AF209" s="6"/>
      <c r="AG209" s="6"/>
      <c r="AH209" s="6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42"/>
      <c r="AA210" s="6"/>
      <c r="AB210" s="6"/>
      <c r="AC210" s="6"/>
      <c r="AD210" s="6"/>
      <c r="AE210" s="6"/>
      <c r="AF210" s="6"/>
      <c r="AG210" s="6"/>
      <c r="AH210" s="6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42"/>
      <c r="AA211" s="6"/>
      <c r="AB211" s="6"/>
      <c r="AC211" s="6"/>
      <c r="AD211" s="6"/>
      <c r="AE211" s="6"/>
      <c r="AF211" s="6"/>
      <c r="AG211" s="6"/>
      <c r="AH211" s="6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42"/>
      <c r="AA212" s="6"/>
      <c r="AB212" s="6"/>
      <c r="AC212" s="6"/>
      <c r="AD212" s="6"/>
      <c r="AE212" s="6"/>
      <c r="AF212" s="6"/>
      <c r="AG212" s="6"/>
      <c r="AH212" s="6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42"/>
      <c r="AA213" s="6"/>
      <c r="AB213" s="6"/>
      <c r="AC213" s="6"/>
      <c r="AD213" s="6"/>
      <c r="AE213" s="6"/>
      <c r="AF213" s="6"/>
      <c r="AG213" s="6"/>
      <c r="AH213" s="6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42"/>
      <c r="AA214" s="6"/>
      <c r="AB214" s="6"/>
      <c r="AC214" s="6"/>
      <c r="AD214" s="6"/>
      <c r="AE214" s="6"/>
      <c r="AF214" s="6"/>
      <c r="AG214" s="6"/>
      <c r="AH214" s="6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42"/>
      <c r="AA215" s="6"/>
      <c r="AB215" s="6"/>
      <c r="AC215" s="6"/>
      <c r="AD215" s="6"/>
      <c r="AE215" s="6"/>
      <c r="AF215" s="6"/>
      <c r="AG215" s="6"/>
      <c r="AH215" s="6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42"/>
      <c r="AA216" s="6"/>
      <c r="AB216" s="6"/>
      <c r="AC216" s="6"/>
      <c r="AD216" s="6"/>
      <c r="AE216" s="6"/>
      <c r="AF216" s="6"/>
      <c r="AG216" s="6"/>
      <c r="AH216" s="6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42"/>
      <c r="AA217" s="6"/>
      <c r="AB217" s="6"/>
      <c r="AC217" s="6"/>
      <c r="AD217" s="6"/>
      <c r="AE217" s="6"/>
      <c r="AF217" s="6"/>
      <c r="AG217" s="6"/>
      <c r="AH217" s="6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42"/>
      <c r="AA218" s="6"/>
      <c r="AB218" s="6"/>
      <c r="AC218" s="6"/>
      <c r="AD218" s="6"/>
      <c r="AE218" s="6"/>
      <c r="AF218" s="6"/>
      <c r="AG218" s="6"/>
      <c r="AH218" s="6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42"/>
      <c r="AA219" s="6"/>
      <c r="AB219" s="6"/>
      <c r="AC219" s="6"/>
      <c r="AD219" s="6"/>
      <c r="AE219" s="6"/>
      <c r="AF219" s="6"/>
      <c r="AG219" s="6"/>
      <c r="AH219" s="6"/>
      <c r="AI219" s="1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42"/>
      <c r="AA220" s="6"/>
      <c r="AB220" s="6"/>
      <c r="AC220" s="6"/>
      <c r="AD220" s="6"/>
      <c r="AE220" s="6"/>
      <c r="AF220" s="6"/>
      <c r="AG220" s="6"/>
      <c r="AH220" s="6"/>
      <c r="AI220" s="1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42"/>
      <c r="AA221" s="6"/>
      <c r="AB221" s="6"/>
      <c r="AC221" s="6"/>
      <c r="AD221" s="6"/>
      <c r="AE221" s="6"/>
      <c r="AF221" s="6"/>
      <c r="AG221" s="6"/>
      <c r="AH221" s="6"/>
      <c r="AI221" s="1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42"/>
      <c r="AA222" s="6"/>
      <c r="AB222" s="6"/>
      <c r="AC222" s="6"/>
      <c r="AD222" s="6"/>
      <c r="AE222" s="6"/>
      <c r="AF222" s="6"/>
      <c r="AG222" s="6"/>
      <c r="AH222" s="6"/>
      <c r="AI222" s="1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</row>
    <row r="223" spans="1:68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0"/>
      <c r="N223" s="10"/>
      <c r="O223" s="10"/>
      <c r="P223" s="10"/>
      <c r="Q223" s="10"/>
      <c r="R223" s="13"/>
      <c r="S223" s="13"/>
      <c r="T223" s="13"/>
      <c r="U223" s="13"/>
      <c r="V223" s="13"/>
      <c r="W223" s="13"/>
      <c r="X223" s="13"/>
      <c r="Y223" s="13"/>
      <c r="Z223" s="42"/>
      <c r="AA223" s="10"/>
      <c r="AB223" s="10"/>
      <c r="AC223" s="10"/>
      <c r="AD223" s="10"/>
      <c r="AE223" s="10"/>
      <c r="AF223" s="10"/>
      <c r="AG223" s="10"/>
      <c r="AH223" s="10"/>
      <c r="AI223" s="17"/>
    </row>
    <row r="224" spans="1:68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0"/>
      <c r="N224" s="10"/>
      <c r="O224" s="10"/>
      <c r="P224" s="10"/>
      <c r="Q224" s="10"/>
      <c r="R224" s="13"/>
      <c r="S224" s="13"/>
      <c r="T224" s="13"/>
      <c r="U224" s="13"/>
      <c r="V224" s="13"/>
      <c r="W224" s="13"/>
      <c r="X224" s="13"/>
      <c r="Y224" s="13"/>
      <c r="Z224" s="42"/>
      <c r="AA224" s="10"/>
      <c r="AB224" s="10"/>
      <c r="AC224" s="10"/>
      <c r="AD224" s="10"/>
      <c r="AE224" s="10"/>
      <c r="AF224" s="10"/>
      <c r="AG224" s="10"/>
      <c r="AH224" s="10"/>
      <c r="AI224" s="17"/>
    </row>
    <row r="225" spans="1: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3"/>
      <c r="S225" s="13"/>
      <c r="T225" s="13"/>
      <c r="U225" s="13"/>
      <c r="V225" s="13"/>
      <c r="W225" s="13"/>
      <c r="X225" s="13"/>
      <c r="Y225" s="13"/>
      <c r="Z225" s="43"/>
      <c r="AA225" s="10"/>
      <c r="AB225" s="10"/>
      <c r="AC225" s="10"/>
      <c r="AD225" s="10"/>
      <c r="AE225" s="10"/>
      <c r="AF225" s="10"/>
      <c r="AG225" s="10"/>
      <c r="AH225" s="10"/>
      <c r="AI225" s="17"/>
    </row>
    <row r="226" spans="1: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3"/>
      <c r="S226" s="13"/>
      <c r="T226" s="13"/>
      <c r="U226" s="13"/>
      <c r="V226" s="13"/>
      <c r="W226" s="13"/>
      <c r="X226" s="13"/>
      <c r="Y226" s="13"/>
      <c r="Z226" s="43"/>
      <c r="AA226" s="10"/>
      <c r="AB226" s="10"/>
      <c r="AC226" s="10"/>
      <c r="AD226" s="10"/>
      <c r="AE226" s="10"/>
      <c r="AF226" s="10"/>
      <c r="AG226" s="10"/>
      <c r="AH226" s="10"/>
      <c r="AI226" s="17"/>
    </row>
    <row r="227" spans="1: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3"/>
      <c r="S227" s="13"/>
      <c r="T227" s="13"/>
      <c r="U227" s="13"/>
      <c r="V227" s="13"/>
      <c r="W227" s="13"/>
      <c r="X227" s="13"/>
      <c r="Y227" s="13"/>
      <c r="Z227" s="43"/>
      <c r="AA227" s="10"/>
      <c r="AB227" s="10"/>
      <c r="AC227" s="10"/>
      <c r="AD227" s="10"/>
      <c r="AE227" s="10"/>
      <c r="AF227" s="10"/>
      <c r="AG227" s="10"/>
      <c r="AH227" s="10"/>
      <c r="AI227" s="17"/>
    </row>
    <row r="228" spans="1: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3"/>
      <c r="S228" s="13"/>
      <c r="T228" s="13"/>
      <c r="U228" s="13"/>
      <c r="V228" s="13"/>
      <c r="W228" s="13"/>
      <c r="X228" s="13"/>
      <c r="Y228" s="13"/>
      <c r="Z228" s="43"/>
      <c r="AA228" s="10"/>
      <c r="AB228" s="10"/>
      <c r="AC228" s="10"/>
      <c r="AD228" s="10"/>
      <c r="AE228" s="10"/>
      <c r="AF228" s="10"/>
      <c r="AG228" s="10"/>
      <c r="AH228" s="10"/>
      <c r="AI228" s="17"/>
    </row>
    <row r="229" spans="1: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43"/>
      <c r="AA229" s="10"/>
      <c r="AB229" s="10"/>
      <c r="AC229" s="10"/>
      <c r="AD229" s="10"/>
      <c r="AE229" s="10"/>
      <c r="AF229" s="10"/>
      <c r="AG229" s="10"/>
      <c r="AH229" s="10"/>
      <c r="AI229" s="17"/>
    </row>
    <row r="230" spans="1: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43"/>
      <c r="AA230" s="10"/>
      <c r="AB230" s="10"/>
      <c r="AC230" s="10"/>
      <c r="AD230" s="10"/>
      <c r="AE230" s="10"/>
      <c r="AF230" s="10"/>
      <c r="AG230" s="10"/>
      <c r="AH230" s="10"/>
      <c r="AI230" s="17"/>
    </row>
    <row r="231" spans="1: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43"/>
      <c r="AA231" s="10"/>
      <c r="AB231" s="10"/>
      <c r="AC231" s="10"/>
      <c r="AD231" s="10"/>
      <c r="AE231" s="10"/>
      <c r="AF231" s="10"/>
      <c r="AG231" s="10"/>
      <c r="AH231" s="10"/>
      <c r="AI231" s="17"/>
    </row>
    <row r="232" spans="1: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43"/>
      <c r="AA232" s="10"/>
      <c r="AB232" s="10"/>
      <c r="AC232" s="10"/>
      <c r="AD232" s="10"/>
      <c r="AE232" s="10"/>
      <c r="AF232" s="10"/>
      <c r="AG232" s="10"/>
      <c r="AH232" s="10"/>
      <c r="AI232" s="17"/>
    </row>
    <row r="233" spans="1: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43"/>
      <c r="AA233" s="10"/>
      <c r="AB233" s="10"/>
      <c r="AC233" s="10"/>
      <c r="AD233" s="10"/>
      <c r="AE233" s="10"/>
      <c r="AF233" s="10"/>
      <c r="AG233" s="10"/>
      <c r="AH233" s="10"/>
      <c r="AI233" s="17"/>
    </row>
    <row r="234" spans="1: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43"/>
      <c r="AA234" s="10"/>
      <c r="AB234" s="10"/>
      <c r="AC234" s="10"/>
      <c r="AD234" s="10"/>
      <c r="AE234" s="10"/>
      <c r="AF234" s="10"/>
      <c r="AG234" s="10"/>
      <c r="AH234" s="10"/>
      <c r="AI234" s="17"/>
    </row>
    <row r="235" spans="1: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43"/>
      <c r="AA235" s="10"/>
      <c r="AB235" s="10"/>
      <c r="AC235" s="10"/>
      <c r="AD235" s="10"/>
      <c r="AE235" s="10"/>
      <c r="AF235" s="10"/>
      <c r="AG235" s="10"/>
      <c r="AH235" s="10"/>
      <c r="AI235" s="17"/>
    </row>
    <row r="236" spans="1: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43"/>
      <c r="AA236" s="10"/>
      <c r="AB236" s="10"/>
      <c r="AC236" s="10"/>
      <c r="AD236" s="10"/>
      <c r="AE236" s="10"/>
      <c r="AF236" s="10"/>
      <c r="AG236" s="10"/>
      <c r="AH236" s="10"/>
      <c r="AI236" s="17"/>
    </row>
    <row r="237" spans="1: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43"/>
      <c r="AA237" s="10"/>
      <c r="AB237" s="10"/>
      <c r="AC237" s="10"/>
      <c r="AD237" s="10"/>
      <c r="AE237" s="10"/>
      <c r="AF237" s="10"/>
      <c r="AG237" s="10"/>
      <c r="AH237" s="10"/>
      <c r="AI237" s="17"/>
    </row>
    <row r="238" spans="1: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43"/>
      <c r="AA238" s="10"/>
      <c r="AB238" s="10"/>
      <c r="AC238" s="10"/>
      <c r="AD238" s="10"/>
      <c r="AE238" s="10"/>
      <c r="AF238" s="10"/>
      <c r="AG238" s="10"/>
      <c r="AH238" s="10"/>
      <c r="AI238" s="17"/>
    </row>
    <row r="239" spans="1: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43"/>
      <c r="AA239" s="10"/>
      <c r="AB239" s="10"/>
      <c r="AC239" s="10"/>
      <c r="AD239" s="10"/>
      <c r="AE239" s="10"/>
      <c r="AF239" s="10"/>
      <c r="AG239" s="10"/>
      <c r="AH239" s="10"/>
      <c r="AI239" s="17"/>
    </row>
    <row r="240" spans="1: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43"/>
      <c r="AA240" s="10"/>
      <c r="AB240" s="10"/>
      <c r="AC240" s="10"/>
      <c r="AD240" s="10"/>
      <c r="AE240" s="10"/>
      <c r="AF240" s="10"/>
      <c r="AG240" s="10"/>
      <c r="AH240" s="10"/>
      <c r="AI240" s="17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43"/>
      <c r="AA241" s="10"/>
      <c r="AB241" s="10"/>
      <c r="AC241" s="10"/>
      <c r="AD241" s="10"/>
      <c r="AE241" s="10"/>
      <c r="AF241" s="10"/>
      <c r="AG241" s="10"/>
      <c r="AH241" s="10"/>
      <c r="AI241" s="17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43"/>
      <c r="AA242" s="10"/>
      <c r="AB242" s="10"/>
      <c r="AC242" s="10"/>
      <c r="AD242" s="10"/>
      <c r="AE242" s="10"/>
      <c r="AF242" s="10"/>
      <c r="AG242" s="10"/>
      <c r="AH242" s="10"/>
      <c r="AI242" s="17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43"/>
      <c r="AA243" s="10"/>
      <c r="AB243" s="10"/>
      <c r="AC243" s="10"/>
      <c r="AD243" s="10"/>
      <c r="AE243" s="10"/>
      <c r="AF243" s="10"/>
      <c r="AG243" s="10"/>
      <c r="AH243" s="10"/>
      <c r="AI243" s="17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43"/>
      <c r="AA244" s="10"/>
      <c r="AB244" s="10"/>
      <c r="AC244" s="10"/>
      <c r="AD244" s="10"/>
      <c r="AE244" s="10"/>
      <c r="AF244" s="10"/>
      <c r="AG244" s="10"/>
      <c r="AH244" s="10"/>
      <c r="AI244" s="17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43"/>
      <c r="AA245" s="10"/>
      <c r="AB245" s="10"/>
      <c r="AC245" s="10"/>
      <c r="AD245" s="10"/>
      <c r="AE245" s="10"/>
      <c r="AF245" s="10"/>
      <c r="AG245" s="10"/>
      <c r="AH245" s="10"/>
      <c r="AI245" s="17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43"/>
      <c r="AA246" s="10"/>
      <c r="AB246" s="10"/>
      <c r="AC246" s="10"/>
      <c r="AD246" s="10"/>
      <c r="AE246" s="10"/>
      <c r="AF246" s="10"/>
      <c r="AG246" s="10"/>
      <c r="AH246" s="10"/>
      <c r="AI246" s="17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43"/>
      <c r="AA247" s="10"/>
      <c r="AB247" s="10"/>
      <c r="AC247" s="10"/>
      <c r="AD247" s="10"/>
      <c r="AE247" s="10"/>
      <c r="AF247" s="10"/>
      <c r="AG247" s="10"/>
      <c r="AH247" s="10"/>
      <c r="AI247" s="17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43"/>
      <c r="AA248" s="10"/>
      <c r="AB248" s="10"/>
      <c r="AC248" s="10"/>
      <c r="AD248" s="10"/>
      <c r="AE248" s="10"/>
      <c r="AF248" s="10"/>
      <c r="AG248" s="10"/>
      <c r="AH248" s="10"/>
      <c r="AI248" s="17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43"/>
      <c r="AA249" s="10"/>
      <c r="AB249" s="10"/>
      <c r="AC249" s="10"/>
      <c r="AD249" s="10"/>
      <c r="AE249" s="10"/>
      <c r="AF249" s="10"/>
      <c r="AG249" s="10"/>
      <c r="AH249" s="10"/>
      <c r="AI249" s="17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43"/>
      <c r="AA250" s="10"/>
      <c r="AB250" s="10"/>
      <c r="AC250" s="10"/>
      <c r="AD250" s="10"/>
      <c r="AE250" s="10"/>
      <c r="AF250" s="10"/>
      <c r="AG250" s="10"/>
      <c r="AH250" s="10"/>
      <c r="AI250" s="17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43"/>
      <c r="AA251" s="10"/>
      <c r="AB251" s="10"/>
      <c r="AC251" s="10"/>
      <c r="AD251" s="10"/>
      <c r="AE251" s="10"/>
      <c r="AF251" s="10"/>
      <c r="AG251" s="10"/>
      <c r="AH251" s="10"/>
      <c r="AI251" s="17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43"/>
      <c r="AA252" s="10"/>
      <c r="AB252" s="10"/>
      <c r="AC252" s="10"/>
      <c r="AD252" s="10"/>
      <c r="AE252" s="10"/>
      <c r="AF252" s="10"/>
      <c r="AG252" s="10"/>
      <c r="AH252" s="10"/>
      <c r="AI252" s="17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43"/>
      <c r="AA253" s="10"/>
      <c r="AB253" s="10"/>
      <c r="AC253" s="10"/>
      <c r="AD253" s="10"/>
      <c r="AE253" s="10"/>
      <c r="AF253" s="10"/>
      <c r="AG253" s="10"/>
      <c r="AH253" s="10"/>
      <c r="AI253" s="17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43"/>
      <c r="AA254" s="10"/>
      <c r="AB254" s="10"/>
      <c r="AC254" s="10"/>
      <c r="AD254" s="10"/>
      <c r="AE254" s="10"/>
      <c r="AF254" s="10"/>
      <c r="AG254" s="10"/>
      <c r="AH254" s="10"/>
      <c r="AI254" s="17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43"/>
      <c r="AA255" s="10"/>
      <c r="AB255" s="10"/>
      <c r="AC255" s="10"/>
      <c r="AD255" s="10"/>
      <c r="AE255" s="10"/>
      <c r="AF255" s="10"/>
      <c r="AG255" s="10"/>
      <c r="AH255" s="10"/>
      <c r="AI255" s="17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43"/>
      <c r="AA256" s="10"/>
      <c r="AB256" s="10"/>
      <c r="AC256" s="10"/>
      <c r="AD256" s="10"/>
      <c r="AE256" s="10"/>
      <c r="AF256" s="10"/>
      <c r="AG256" s="10"/>
      <c r="AH256" s="10"/>
      <c r="AI256" s="17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43"/>
      <c r="AA257" s="10"/>
      <c r="AB257" s="10"/>
      <c r="AC257" s="10"/>
      <c r="AD257" s="10"/>
      <c r="AE257" s="10"/>
      <c r="AF257" s="10"/>
      <c r="AG257" s="10"/>
      <c r="AH257" s="10"/>
      <c r="AI257" s="17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43"/>
      <c r="AA258" s="10"/>
      <c r="AB258" s="10"/>
      <c r="AC258" s="10"/>
      <c r="AD258" s="10"/>
      <c r="AE258" s="10"/>
      <c r="AF258" s="10"/>
      <c r="AG258" s="10"/>
      <c r="AH258" s="10"/>
      <c r="AI258" s="17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43"/>
      <c r="AA259" s="10"/>
      <c r="AB259" s="10"/>
      <c r="AC259" s="10"/>
      <c r="AD259" s="10"/>
      <c r="AE259" s="10"/>
      <c r="AF259" s="10"/>
      <c r="AG259" s="10"/>
      <c r="AH259" s="10"/>
      <c r="AI259" s="17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43"/>
      <c r="AA260" s="10"/>
      <c r="AB260" s="10"/>
      <c r="AC260" s="10"/>
      <c r="AD260" s="10"/>
      <c r="AE260" s="10"/>
      <c r="AF260" s="10"/>
      <c r="AG260" s="10"/>
      <c r="AH260" s="10"/>
      <c r="AI260" s="17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43"/>
      <c r="AA261" s="10"/>
      <c r="AB261" s="10"/>
      <c r="AC261" s="10"/>
      <c r="AD261" s="10"/>
      <c r="AE261" s="10"/>
      <c r="AF261" s="10"/>
      <c r="AG261" s="10"/>
      <c r="AH261" s="10"/>
      <c r="AI261" s="17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43"/>
      <c r="AA262" s="10"/>
      <c r="AB262" s="10"/>
      <c r="AC262" s="10"/>
      <c r="AD262" s="10"/>
      <c r="AE262" s="10"/>
      <c r="AF262" s="10"/>
      <c r="AG262" s="10"/>
      <c r="AH262" s="10"/>
      <c r="AI262" s="17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43"/>
      <c r="AA263" s="10"/>
      <c r="AB263" s="10"/>
      <c r="AC263" s="10"/>
      <c r="AD263" s="10"/>
      <c r="AE263" s="10"/>
      <c r="AF263" s="10"/>
      <c r="AG263" s="10"/>
      <c r="AH263" s="10"/>
      <c r="AI263" s="17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43"/>
      <c r="AA264" s="10"/>
      <c r="AB264" s="10"/>
      <c r="AC264" s="10"/>
      <c r="AD264" s="10"/>
      <c r="AE264" s="10"/>
      <c r="AF264" s="10"/>
      <c r="AG264" s="10"/>
      <c r="AH264" s="10"/>
      <c r="AI264" s="17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43"/>
      <c r="AA265" s="10"/>
      <c r="AB265" s="10"/>
      <c r="AC265" s="10"/>
      <c r="AD265" s="10"/>
      <c r="AE265" s="10"/>
      <c r="AF265" s="10"/>
      <c r="AG265" s="10"/>
      <c r="AH265" s="10"/>
      <c r="AI265" s="17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43"/>
      <c r="AA266" s="10"/>
      <c r="AB266" s="10"/>
      <c r="AC266" s="10"/>
      <c r="AD266" s="10"/>
      <c r="AE266" s="10"/>
      <c r="AF266" s="10"/>
      <c r="AG266" s="10"/>
      <c r="AH266" s="10"/>
      <c r="AI266" s="17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43"/>
      <c r="AA267" s="10"/>
      <c r="AB267" s="10"/>
      <c r="AC267" s="10"/>
      <c r="AD267" s="10"/>
      <c r="AE267" s="10"/>
      <c r="AF267" s="10"/>
      <c r="AG267" s="10"/>
      <c r="AH267" s="10"/>
      <c r="AI267" s="17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43"/>
      <c r="AA268" s="10"/>
      <c r="AB268" s="10"/>
      <c r="AC268" s="10"/>
      <c r="AD268" s="10"/>
      <c r="AE268" s="10"/>
      <c r="AF268" s="10"/>
      <c r="AG268" s="10"/>
      <c r="AH268" s="10"/>
      <c r="AI268" s="17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43"/>
      <c r="AA269" s="10"/>
      <c r="AB269" s="10"/>
      <c r="AC269" s="10"/>
      <c r="AD269" s="10"/>
      <c r="AE269" s="10"/>
      <c r="AF269" s="10"/>
      <c r="AG269" s="10"/>
      <c r="AH269" s="10"/>
      <c r="AI269" s="17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43"/>
      <c r="AA270" s="10"/>
      <c r="AB270" s="10"/>
      <c r="AC270" s="10"/>
      <c r="AD270" s="10"/>
      <c r="AE270" s="10"/>
      <c r="AF270" s="10"/>
      <c r="AG270" s="10"/>
      <c r="AH270" s="10"/>
      <c r="AI270" s="17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43"/>
      <c r="AA271" s="10"/>
      <c r="AB271" s="10"/>
      <c r="AC271" s="10"/>
      <c r="AD271" s="10"/>
      <c r="AE271" s="10"/>
      <c r="AF271" s="10"/>
      <c r="AG271" s="10"/>
      <c r="AH271" s="10"/>
      <c r="AI271" s="17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43"/>
      <c r="AA272" s="10"/>
      <c r="AB272" s="10"/>
      <c r="AC272" s="10"/>
      <c r="AD272" s="10"/>
      <c r="AE272" s="10"/>
      <c r="AF272" s="10"/>
      <c r="AG272" s="10"/>
      <c r="AH272" s="10"/>
      <c r="AI272" s="17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43"/>
      <c r="AA273" s="10"/>
      <c r="AB273" s="10"/>
      <c r="AC273" s="10"/>
      <c r="AD273" s="10"/>
      <c r="AE273" s="10"/>
      <c r="AF273" s="10"/>
      <c r="AG273" s="10"/>
      <c r="AH273" s="10"/>
      <c r="AI273" s="17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43"/>
      <c r="AA274" s="10"/>
      <c r="AB274" s="10"/>
      <c r="AC274" s="10"/>
      <c r="AD274" s="10"/>
      <c r="AE274" s="10"/>
      <c r="AF274" s="10"/>
      <c r="AG274" s="10"/>
      <c r="AH274" s="10"/>
      <c r="AI274" s="17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43"/>
      <c r="AA275" s="10"/>
      <c r="AB275" s="10"/>
      <c r="AC275" s="10"/>
      <c r="AD275" s="10"/>
      <c r="AE275" s="10"/>
      <c r="AF275" s="10"/>
      <c r="AG275" s="10"/>
      <c r="AH275" s="10"/>
      <c r="AI275" s="17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43"/>
      <c r="AA276" s="10"/>
      <c r="AB276" s="10"/>
      <c r="AC276" s="10"/>
      <c r="AD276" s="10"/>
      <c r="AE276" s="10"/>
      <c r="AF276" s="10"/>
      <c r="AG276" s="10"/>
      <c r="AH276" s="10"/>
      <c r="AI276" s="17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43"/>
      <c r="AA277" s="10"/>
      <c r="AB277" s="10"/>
      <c r="AC277" s="10"/>
      <c r="AD277" s="10"/>
      <c r="AE277" s="10"/>
      <c r="AF277" s="10"/>
      <c r="AG277" s="10"/>
      <c r="AH277" s="10"/>
      <c r="AI277" s="17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43"/>
      <c r="AA278" s="10"/>
      <c r="AB278" s="10"/>
      <c r="AC278" s="10"/>
      <c r="AD278" s="10"/>
      <c r="AE278" s="10"/>
      <c r="AF278" s="10"/>
      <c r="AG278" s="10"/>
      <c r="AH278" s="10"/>
      <c r="AI278" s="17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43"/>
      <c r="AA279" s="10"/>
      <c r="AB279" s="10"/>
      <c r="AC279" s="10"/>
      <c r="AD279" s="10"/>
      <c r="AE279" s="10"/>
      <c r="AF279" s="10"/>
      <c r="AG279" s="10"/>
      <c r="AH279" s="10"/>
      <c r="AI279" s="17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43"/>
      <c r="AA280" s="10"/>
      <c r="AB280" s="10"/>
      <c r="AC280" s="10"/>
      <c r="AD280" s="10"/>
      <c r="AE280" s="10"/>
      <c r="AF280" s="10"/>
      <c r="AG280" s="10"/>
      <c r="AH280" s="10"/>
      <c r="AI280" s="17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43"/>
      <c r="AA281" s="10"/>
      <c r="AB281" s="10"/>
      <c r="AC281" s="10"/>
      <c r="AD281" s="10"/>
      <c r="AE281" s="10"/>
      <c r="AF281" s="10"/>
      <c r="AG281" s="10"/>
      <c r="AH281" s="10"/>
      <c r="AI281" s="17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43"/>
      <c r="AA282" s="10"/>
      <c r="AB282" s="10"/>
      <c r="AC282" s="10"/>
      <c r="AD282" s="10"/>
      <c r="AE282" s="10"/>
      <c r="AF282" s="10"/>
      <c r="AG282" s="10"/>
      <c r="AH282" s="10"/>
      <c r="AI282" s="17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43"/>
      <c r="AA283" s="10"/>
      <c r="AB283" s="10"/>
      <c r="AC283" s="10"/>
      <c r="AD283" s="10"/>
      <c r="AE283" s="10"/>
      <c r="AF283" s="10"/>
      <c r="AG283" s="10"/>
      <c r="AH283" s="10"/>
      <c r="AI283" s="17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43"/>
      <c r="AA284" s="10"/>
      <c r="AB284" s="10"/>
      <c r="AC284" s="10"/>
      <c r="AD284" s="10"/>
      <c r="AE284" s="10"/>
      <c r="AF284" s="10"/>
      <c r="AG284" s="10"/>
      <c r="AH284" s="10"/>
      <c r="AI284" s="17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43"/>
      <c r="AA285" s="10"/>
      <c r="AB285" s="10"/>
      <c r="AC285" s="10"/>
      <c r="AD285" s="10"/>
      <c r="AE285" s="10"/>
      <c r="AF285" s="10"/>
      <c r="AG285" s="10"/>
      <c r="AH285" s="10"/>
      <c r="AI285" s="17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43"/>
      <c r="AA286" s="10"/>
      <c r="AB286" s="10"/>
      <c r="AC286" s="10"/>
      <c r="AD286" s="10"/>
      <c r="AE286" s="10"/>
      <c r="AF286" s="10"/>
      <c r="AG286" s="10"/>
      <c r="AH286" s="10"/>
      <c r="AI286" s="17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43"/>
      <c r="AA287" s="10"/>
      <c r="AB287" s="10"/>
      <c r="AC287" s="10"/>
      <c r="AD287" s="10"/>
      <c r="AE287" s="10"/>
      <c r="AF287" s="10"/>
      <c r="AG287" s="10"/>
      <c r="AH287" s="10"/>
      <c r="AI287" s="17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43"/>
      <c r="AA288" s="10"/>
      <c r="AB288" s="10"/>
      <c r="AC288" s="10"/>
      <c r="AD288" s="10"/>
      <c r="AE288" s="10"/>
      <c r="AF288" s="10"/>
      <c r="AG288" s="10"/>
      <c r="AH288" s="10"/>
      <c r="AI288" s="17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43"/>
      <c r="AA289" s="10"/>
      <c r="AB289" s="10"/>
      <c r="AC289" s="10"/>
      <c r="AD289" s="10"/>
      <c r="AE289" s="10"/>
      <c r="AF289" s="10"/>
      <c r="AG289" s="10"/>
      <c r="AH289" s="10"/>
      <c r="AI289" s="17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43"/>
      <c r="AA290" s="10"/>
      <c r="AB290" s="10"/>
      <c r="AC290" s="10"/>
      <c r="AD290" s="10"/>
      <c r="AE290" s="10"/>
      <c r="AF290" s="10"/>
      <c r="AG290" s="10"/>
      <c r="AH290" s="10"/>
      <c r="AI290" s="17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43"/>
      <c r="AA291" s="10"/>
      <c r="AB291" s="10"/>
      <c r="AC291" s="10"/>
      <c r="AD291" s="10"/>
      <c r="AE291" s="10"/>
      <c r="AF291" s="10"/>
      <c r="AG291" s="10"/>
      <c r="AH291" s="10"/>
      <c r="AI291" s="17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43"/>
      <c r="AA292" s="10"/>
      <c r="AB292" s="10"/>
      <c r="AC292" s="10"/>
      <c r="AD292" s="10"/>
      <c r="AE292" s="10"/>
      <c r="AF292" s="10"/>
      <c r="AG292" s="10"/>
      <c r="AH292" s="10"/>
      <c r="AI292" s="17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43"/>
      <c r="AA293" s="10"/>
      <c r="AB293" s="10"/>
      <c r="AC293" s="10"/>
      <c r="AD293" s="10"/>
      <c r="AE293" s="10"/>
      <c r="AF293" s="10"/>
      <c r="AG293" s="10"/>
      <c r="AH293" s="10"/>
      <c r="AI293" s="17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43"/>
      <c r="AA294" s="10"/>
      <c r="AB294" s="10"/>
      <c r="AC294" s="10"/>
      <c r="AD294" s="10"/>
      <c r="AE294" s="10"/>
      <c r="AF294" s="10"/>
      <c r="AG294" s="10"/>
      <c r="AH294" s="10"/>
      <c r="AI294" s="17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43"/>
      <c r="AA295" s="10"/>
      <c r="AB295" s="10"/>
      <c r="AC295" s="10"/>
      <c r="AD295" s="10"/>
      <c r="AE295" s="10"/>
      <c r="AF295" s="10"/>
      <c r="AG295" s="10"/>
      <c r="AH295" s="10"/>
      <c r="AI295" s="17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43"/>
      <c r="AA296" s="10"/>
      <c r="AB296" s="10"/>
      <c r="AC296" s="10"/>
      <c r="AD296" s="10"/>
      <c r="AE296" s="10"/>
      <c r="AF296" s="10"/>
      <c r="AG296" s="10"/>
      <c r="AH296" s="10"/>
      <c r="AI296" s="17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43"/>
      <c r="AA297" s="10"/>
      <c r="AB297" s="10"/>
      <c r="AC297" s="10"/>
      <c r="AD297" s="10"/>
      <c r="AE297" s="10"/>
      <c r="AF297" s="10"/>
      <c r="AG297" s="10"/>
      <c r="AH297" s="10"/>
      <c r="AI297" s="17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43"/>
      <c r="AA298" s="10"/>
      <c r="AB298" s="10"/>
      <c r="AC298" s="10"/>
      <c r="AD298" s="10"/>
      <c r="AE298" s="10"/>
      <c r="AF298" s="10"/>
      <c r="AG298" s="10"/>
      <c r="AH298" s="10"/>
      <c r="AI298" s="17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43"/>
      <c r="AA299" s="10"/>
      <c r="AB299" s="10"/>
      <c r="AC299" s="10"/>
      <c r="AD299" s="10"/>
      <c r="AE299" s="10"/>
      <c r="AF299" s="10"/>
      <c r="AG299" s="10"/>
      <c r="AH299" s="10"/>
      <c r="AI299" s="17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43"/>
      <c r="AA300" s="10"/>
      <c r="AB300" s="10"/>
      <c r="AC300" s="10"/>
      <c r="AD300" s="10"/>
      <c r="AE300" s="10"/>
      <c r="AF300" s="10"/>
      <c r="AG300" s="10"/>
      <c r="AH300" s="10"/>
      <c r="AI300" s="17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43"/>
      <c r="AA301" s="10"/>
      <c r="AB301" s="10"/>
      <c r="AC301" s="10"/>
      <c r="AD301" s="10"/>
      <c r="AE301" s="10"/>
      <c r="AF301" s="10"/>
      <c r="AG301" s="10"/>
      <c r="AH301" s="10"/>
      <c r="AI301" s="17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43"/>
      <c r="AA302" s="10"/>
      <c r="AB302" s="10"/>
      <c r="AC302" s="10"/>
      <c r="AD302" s="10"/>
      <c r="AE302" s="10"/>
      <c r="AF302" s="10"/>
      <c r="AG302" s="10"/>
      <c r="AH302" s="10"/>
      <c r="AI302" s="17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43"/>
      <c r="AA303" s="10"/>
      <c r="AB303" s="10"/>
      <c r="AC303" s="10"/>
      <c r="AD303" s="10"/>
      <c r="AE303" s="10"/>
      <c r="AF303" s="10"/>
      <c r="AG303" s="10"/>
      <c r="AH303" s="10"/>
      <c r="AI303" s="17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43"/>
      <c r="AA304" s="10"/>
      <c r="AB304" s="10"/>
      <c r="AC304" s="10"/>
      <c r="AD304" s="10"/>
      <c r="AE304" s="10"/>
      <c r="AF304" s="10"/>
      <c r="AG304" s="10"/>
      <c r="AH304" s="10"/>
      <c r="AI304" s="17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43"/>
      <c r="AA305" s="10"/>
      <c r="AB305" s="10"/>
      <c r="AC305" s="10"/>
      <c r="AD305" s="10"/>
      <c r="AE305" s="10"/>
      <c r="AF305" s="10"/>
      <c r="AG305" s="10"/>
      <c r="AH305" s="10"/>
      <c r="AI305" s="17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43"/>
      <c r="AA306" s="10"/>
      <c r="AB306" s="10"/>
      <c r="AC306" s="10"/>
      <c r="AD306" s="10"/>
      <c r="AE306" s="10"/>
      <c r="AF306" s="10"/>
      <c r="AG306" s="10"/>
      <c r="AH306" s="10"/>
      <c r="AI306" s="17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43"/>
      <c r="AA307" s="10"/>
      <c r="AB307" s="10"/>
      <c r="AC307" s="10"/>
      <c r="AD307" s="10"/>
      <c r="AE307" s="10"/>
      <c r="AF307" s="10"/>
      <c r="AG307" s="10"/>
      <c r="AH307" s="10"/>
      <c r="AI307" s="17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43"/>
      <c r="AA308" s="10"/>
      <c r="AB308" s="10"/>
      <c r="AC308" s="10"/>
      <c r="AD308" s="10"/>
      <c r="AE308" s="10"/>
      <c r="AF308" s="10"/>
      <c r="AG308" s="10"/>
      <c r="AH308" s="10"/>
      <c r="AI308" s="17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43"/>
      <c r="AA309" s="10"/>
      <c r="AB309" s="10"/>
      <c r="AC309" s="10"/>
      <c r="AD309" s="10"/>
      <c r="AE309" s="10"/>
      <c r="AF309" s="10"/>
      <c r="AG309" s="10"/>
      <c r="AH309" s="10"/>
      <c r="AI309" s="17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43"/>
      <c r="AA310" s="10"/>
      <c r="AB310" s="10"/>
      <c r="AC310" s="10"/>
      <c r="AD310" s="10"/>
      <c r="AE310" s="10"/>
      <c r="AF310" s="10"/>
      <c r="AG310" s="10"/>
      <c r="AH310" s="10"/>
      <c r="AI310" s="17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43"/>
      <c r="AA311" s="10"/>
      <c r="AB311" s="10"/>
      <c r="AC311" s="10"/>
      <c r="AD311" s="10"/>
      <c r="AE311" s="10"/>
      <c r="AF311" s="10"/>
      <c r="AG311" s="10"/>
      <c r="AH311" s="10"/>
      <c r="AI311" s="17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43"/>
      <c r="AA312" s="10"/>
      <c r="AB312" s="10"/>
      <c r="AC312" s="10"/>
      <c r="AD312" s="10"/>
      <c r="AE312" s="10"/>
      <c r="AF312" s="10"/>
      <c r="AG312" s="10"/>
      <c r="AH312" s="10"/>
      <c r="AI312" s="17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43"/>
      <c r="AA313" s="10"/>
      <c r="AB313" s="10"/>
      <c r="AC313" s="10"/>
      <c r="AD313" s="10"/>
      <c r="AE313" s="10"/>
      <c r="AF313" s="10"/>
      <c r="AG313" s="10"/>
      <c r="AH313" s="10"/>
      <c r="AI313" s="17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43"/>
      <c r="AA314" s="10"/>
      <c r="AB314" s="10"/>
      <c r="AC314" s="10"/>
      <c r="AD314" s="10"/>
      <c r="AE314" s="10"/>
      <c r="AF314" s="10"/>
      <c r="AG314" s="10"/>
      <c r="AH314" s="10"/>
      <c r="AI314" s="17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43"/>
      <c r="AA315" s="10"/>
      <c r="AB315" s="10"/>
      <c r="AC315" s="10"/>
      <c r="AD315" s="10"/>
      <c r="AE315" s="10"/>
      <c r="AF315" s="10"/>
      <c r="AG315" s="10"/>
      <c r="AH315" s="10"/>
      <c r="AI315" s="17"/>
    </row>
    <row r="316" spans="1: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43"/>
      <c r="AA316" s="10"/>
      <c r="AB316" s="10"/>
      <c r="AC316" s="10"/>
      <c r="AD316" s="10"/>
      <c r="AE316" s="10"/>
      <c r="AF316" s="10"/>
      <c r="AG316" s="10"/>
      <c r="AH316" s="10"/>
      <c r="AI316" s="17"/>
    </row>
    <row r="317" spans="1: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43"/>
      <c r="AA317" s="10"/>
      <c r="AB317" s="10"/>
      <c r="AC317" s="10"/>
      <c r="AD317" s="10"/>
      <c r="AE317" s="10"/>
      <c r="AF317" s="10"/>
      <c r="AG317" s="10"/>
      <c r="AH317" s="10"/>
      <c r="AI317" s="17"/>
    </row>
    <row r="318" spans="1:35">
      <c r="Z318" s="43"/>
    </row>
    <row r="319" spans="1:35">
      <c r="Z319" s="43"/>
    </row>
  </sheetData>
  <mergeCells count="23">
    <mergeCell ref="AH19:AI19"/>
    <mergeCell ref="J13:AF13"/>
    <mergeCell ref="J14:AF14"/>
    <mergeCell ref="AH16:AI18"/>
    <mergeCell ref="C7:AF7"/>
    <mergeCell ref="C8:AF8"/>
    <mergeCell ref="E17:F18"/>
    <mergeCell ref="AA16:AA18"/>
    <mergeCell ref="G17:H18"/>
    <mergeCell ref="Z16:Z18"/>
    <mergeCell ref="B16:X16"/>
    <mergeCell ref="I17:X17"/>
    <mergeCell ref="I18:J18"/>
    <mergeCell ref="Z1:AK1"/>
    <mergeCell ref="AA3:AH3"/>
    <mergeCell ref="AA4:AH4"/>
    <mergeCell ref="B17:D18"/>
    <mergeCell ref="C9:AF9"/>
    <mergeCell ref="C10:AF10"/>
    <mergeCell ref="C11:AF11"/>
    <mergeCell ref="L18:M18"/>
    <mergeCell ref="N18:X18"/>
    <mergeCell ref="AB16:AG17"/>
  </mergeCells>
  <phoneticPr fontId="16" type="noConversion"/>
  <printOptions horizontalCentered="1"/>
  <pageMargins left="0.23622047244094491" right="3.937007874015748E-2" top="0.78740157480314965" bottom="3.937007874015748E-2" header="3.937007874015748E-2" footer="3.937007874015748E-2"/>
  <pageSetup paperSize="9" scale="8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2017-06-19T07:25:07Z</cp:lastPrinted>
  <dcterms:created xsi:type="dcterms:W3CDTF">2011-12-09T07:36:49Z</dcterms:created>
  <dcterms:modified xsi:type="dcterms:W3CDTF">2017-06-19T07:27:10Z</dcterms:modified>
</cp:coreProperties>
</file>